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ENSTEN~1\AppData\Local\Temp\7zO8410E67F\"/>
    </mc:Choice>
  </mc:AlternateContent>
  <xr:revisionPtr revIDLastSave="0" documentId="13_ncr:1_{3C55F154-F438-4C78-A30B-886CAA8D76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 ремонт" sheetId="1" r:id="rId1"/>
  </sheets>
  <definedNames>
    <definedName name="_xlnm.Print_Area" localSheetId="0">'В ремонт'!$A$1:$G$207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9" i="1" l="1"/>
  <c r="D88" i="1"/>
  <c r="D78" i="1"/>
</calcChain>
</file>

<file path=xl/sharedStrings.xml><?xml version="1.0" encoding="utf-8"?>
<sst xmlns="http://schemas.openxmlformats.org/spreadsheetml/2006/main" count="576" uniqueCount="183">
  <si>
    <t>СОГЛАСОВАНО</t>
  </si>
  <si>
    <t>УТВЕРЖДАЮ</t>
  </si>
  <si>
    <t>Главный инженер филиала</t>
  </si>
  <si>
    <t>Директор филиала</t>
  </si>
  <si>
    <t>«Тюменский НПЗ»</t>
  </si>
  <si>
    <t>ООО «РИ-ИНВЕСТ»</t>
  </si>
  <si>
    <t>_________________ И.В. Бокин</t>
  </si>
  <si>
    <t>_________________ В.Ф. Беляков</t>
  </si>
  <si>
    <t xml:space="preserve">«____»  _____________  2025г.  </t>
  </si>
  <si>
    <t xml:space="preserve">«____»  _______________  2025г.  </t>
  </si>
  <si>
    <t>Перечень работ по замене участков трубопроводов по результатам УЗТ на 2025г.</t>
  </si>
  <si>
    <t>Технологический цех по каталитическим процессам № 2</t>
  </si>
  <si>
    <t>№ пп</t>
  </si>
  <si>
    <t xml:space="preserve">Наименование работ
</t>
  </si>
  <si>
    <t>Ед.изм.</t>
  </si>
  <si>
    <t>Коли- чество</t>
  </si>
  <si>
    <t>Материалы</t>
  </si>
  <si>
    <t xml:space="preserve">Примечания </t>
  </si>
  <si>
    <t>Высота</t>
  </si>
  <si>
    <t>Приоритет</t>
  </si>
  <si>
    <t>Куда идет</t>
  </si>
  <si>
    <t>1. Напорный конденсат от 208-70-D-022, линия 3664-LPC-100-CFDA-ET-011.0; паспорт №2.3.70-233, высотная отметка от 7,3 до 8,7 м</t>
  </si>
  <si>
    <t xml:space="preserve">8,7 м леса
2,4 леса </t>
  </si>
  <si>
    <t>В ремонт</t>
  </si>
  <si>
    <t>Напорный конденсат с границы установки на конденсатную станцию</t>
  </si>
  <si>
    <t xml:space="preserve">Демонтаж/Монтаж трубопровода Ø108х4 </t>
  </si>
  <si>
    <t>м</t>
  </si>
  <si>
    <t>Труба 108 x 4 ГОСТ 8732-78 / В 20 ГОСТ 8731-74</t>
  </si>
  <si>
    <t>поставка заказчика</t>
  </si>
  <si>
    <t xml:space="preserve">Демонтаж/Монтаж трубопровода Ø57х3 </t>
  </si>
  <si>
    <t>Труба 57 x 3 ГОСТ 8734-75 / В 20 ГОСТ 8733-74</t>
  </si>
  <si>
    <t xml:space="preserve">Демонтаж/Монтаж трубопровода Ø25х3 </t>
  </si>
  <si>
    <t>Труба 25 x 3 ГОСТ 8734-75 / В 20 ГОСТ 8733-74</t>
  </si>
  <si>
    <t>Демонтаж/Монтаж трубопровода Отвод 90-108х4</t>
  </si>
  <si>
    <t>шт.</t>
  </si>
  <si>
    <t>Отвод 90-108x4 ГОСТ 17375-2001</t>
  </si>
  <si>
    <t>Демонтаж/Монтаж задвижка клиновая фланцевая Ду100 Ру16</t>
  </si>
  <si>
    <t>Монтаж/демонтаж строительных лесов возле этажерки на высоту 9 метров</t>
  </si>
  <si>
    <t>м2</t>
  </si>
  <si>
    <t>Количество сварных стыков Дн 108</t>
  </si>
  <si>
    <t>Количество сварных стыков Дн 57</t>
  </si>
  <si>
    <t>Количество сварных стыков Дн 25</t>
  </si>
  <si>
    <t>Ультразвуковой контроль стыков Дн108</t>
  </si>
  <si>
    <t>Ультразвуковой контроль стыков Дн57</t>
  </si>
  <si>
    <t>Ультразвуковой контроль стыков Дн25</t>
  </si>
  <si>
    <t>Визуально-измерительный контроль</t>
  </si>
  <si>
    <t>2. Напорный конденсат от 208-70-D-022, линия 3670-LPC-50-CFDA-ET-011.0; паспорт №2.3.70-233, высотная отметка от 7 до 9,4 м</t>
  </si>
  <si>
    <t>9,4 м до нуля
с помостов</t>
  </si>
  <si>
    <t>Напорный конденсат на обогрев теплых полов насосной 30 секции</t>
  </si>
  <si>
    <t>Демонтаж/Монтаж трубопровода Отвод 90-57х3</t>
  </si>
  <si>
    <t>Отвод 90-57x3 ГОСТ 17375-2001</t>
  </si>
  <si>
    <t>Демонтаж/Монтаж задвижка клиновая фланцевая Ду50 Ру16</t>
  </si>
  <si>
    <t>линия 3664-LPC-100-CFDA-ET-011.0; паспорт №2.3.70-233, высотная отметка от 7 до 9,4 м</t>
  </si>
  <si>
    <t>8,4 м до нуля
с помостов</t>
  </si>
  <si>
    <t>3. Напорный конденсат от 208-70-D-022, линия3552-LPC-100-CFDA-I-011.0 ; паспорт №2.3.70-233, высотная отметка от 7 до 8,1 м</t>
  </si>
  <si>
    <t>8,7 м до нуля
с помостов</t>
  </si>
  <si>
    <t xml:space="preserve">Коллектор напорного конденсата, с выкида 70-P-021A/B до границы установки </t>
  </si>
  <si>
    <t>4. Напорный конденсат от 208-70-D-022, линия 3667-LPC-80-CFDA-ET-011.0; паспорт №2.3.70-233, высотная отметка от 7 до 9,4 м</t>
  </si>
  <si>
    <t>Напорный конденсат на обогрев теплых полов насосной 20 секции</t>
  </si>
  <si>
    <t xml:space="preserve">Демонтаж/Монтаж трубопровода Ø89х3,5 </t>
  </si>
  <si>
    <t>Демонтаж/Монтаж трубопровода Отвод 90-89х3,5</t>
  </si>
  <si>
    <t>Отвод 90-89x3.5 ГОСТ 17375-2001</t>
  </si>
  <si>
    <t>Демонтаж/Монтаж задвижка клиновая фланцевая Ду80 Ру16</t>
  </si>
  <si>
    <t>Количество сварных стыков Дн 89</t>
  </si>
  <si>
    <t>Ультразвуковой контроль стыков Дн89</t>
  </si>
  <si>
    <t>линия 3552-LPC-100-CFDA-I-011.0 ; паспорт №2.3.70-233, высотная отметка от 7 до 9,4 м</t>
  </si>
  <si>
    <t>5. Напорный конденсат от 208-70-D-022, линия 3553-LPC-50-CFDA-ET-003.1; паспорт №2.3.70-233, высотная отметка от 2,5 до 9 м</t>
  </si>
  <si>
    <t>7,8 м леса</t>
  </si>
  <si>
    <t>Возврат напорного конденсата с выкида 70-P-021A/B до 70-D-022</t>
  </si>
  <si>
    <t>Демонтаж/Монтаж трубопровода Отвод 45-57х3</t>
  </si>
  <si>
    <t>Отвод 45-57x3 ГОСТ 17375-2001</t>
  </si>
  <si>
    <t>Демонтаж/Монтаж трубопровода переход эксентрический 57х3-32х2</t>
  </si>
  <si>
    <t>Переход Э-57x3-32x2 ГОСТ 17378-2001</t>
  </si>
  <si>
    <t>Монтаж/демонтаж строительных лесов возле этажерки на высоту 8 метров</t>
  </si>
  <si>
    <t>Количество сварных стыков Дн 32</t>
  </si>
  <si>
    <t>Ультразвуковой контроль стыков Дн32</t>
  </si>
  <si>
    <t>2,5 м леса</t>
  </si>
  <si>
    <t xml:space="preserve">Демонтаж/Монтаж трубопровода Ø32х2 </t>
  </si>
  <si>
    <t>Труба 32 x 2 ГОСТ 8734-75 / В 20 ГОСТ 8733-74</t>
  </si>
  <si>
    <t>Демонтаж/Монтаж трубопровода Ø25х2</t>
  </si>
  <si>
    <t>Труба 25 x 2 ГОСТ 8734-75 / В 20 ГОСТ 8733-74</t>
  </si>
  <si>
    <t>Демонтаж/Монтаж трубопровода переход концентрический 108х7-89х3,5</t>
  </si>
  <si>
    <t>Переход К-108x4-89x3.5 ГОСТ 17378-2001</t>
  </si>
  <si>
    <t>Демонтаж/Монтаж трубопровода переход эксентрический 108х4-89х3,5</t>
  </si>
  <si>
    <t>Переход Э-108x4-89x3.5 ГОСТ 17378-2001</t>
  </si>
  <si>
    <t>Демонтаж/Монтаж задвижка клапан регулирующий Ду80 Ру16</t>
  </si>
  <si>
    <t>3,2 м леса</t>
  </si>
  <si>
    <t xml:space="preserve">Пробоотборник напорного конденсата: прием               70-P-021A/B  </t>
  </si>
  <si>
    <t>Демонтаж/Монтаж трубопровода Ø10х2</t>
  </si>
  <si>
    <t>Труба 10 x 2 ГОСТ 8734-75 / В 20 ГОСТ 8733-74</t>
  </si>
  <si>
    <t>Демонтаж/Монтаж задвижка клиновая фланцевая Ду1/8 CL800</t>
  </si>
  <si>
    <t>Количество сварных стыков Дн 10</t>
  </si>
  <si>
    <t>Ультразвуковой контроль стыков Дн10</t>
  </si>
  <si>
    <t>0,5 м</t>
  </si>
  <si>
    <t>Конденсат пара среднего давления из 20-E-011  в 70-D-021</t>
  </si>
  <si>
    <t xml:space="preserve">Демонтаж/Монтаж трубопровода Ø159х4,5 </t>
  </si>
  <si>
    <t>Труба 159х4.5 / В20 ТУ 14-3-190-2004</t>
  </si>
  <si>
    <t>Труба 25х2 ГОСТ 8734-75 / 20 ГОСТ 8733-74</t>
  </si>
  <si>
    <t>Количество сварных стыков Дн 159</t>
  </si>
  <si>
    <t>Ультразвуковой контроль стыков Дн159</t>
  </si>
  <si>
    <t>8. Напорный конденсат от 208-70-D-022, линия 3520-LPC-150-CFDA-PP--011.0 ; паспорт №70-229, высотная отметка от 8 до 9,4 м</t>
  </si>
  <si>
    <t>9,2 м до нуля
с помостов</t>
  </si>
  <si>
    <t>Труба 159 x 4,5 ГОСТ 8732-78 / В 20 ГОСТ 8731-74</t>
  </si>
  <si>
    <t>Демонтаж/Монтаж трубопровода Отвод 90-159х4,5</t>
  </si>
  <si>
    <t>Отвод "П" 90-159х4,5 ГОСТ 17375-2001 сталь 20</t>
  </si>
  <si>
    <t>8. Напорный конденсат от 208-70-D-022, линия 3587-LPC-150-CFDA-PP--011.0 ; паспорт №70-229, высотная отметка от 0 до 1 м</t>
  </si>
  <si>
    <t>Демонтаж/Монтаж трубопровода Ø32х2,5</t>
  </si>
  <si>
    <t>Труба 32х2,5 ГОСТ 8734-75 /В 20 ГОСТ 8733-74</t>
  </si>
  <si>
    <t>8. Напорный конденсат от 208-70-D-022, линия 3623-LPC-150-CFDA-PP--011.0; паспорт №70-229, высотная отметка от 6 до 7,3 м</t>
  </si>
  <si>
    <t>7,3 м до нуля
с помостов</t>
  </si>
  <si>
    <t>Демонтаж/Монтаж трубопровода тройник 159х4,5</t>
  </si>
  <si>
    <t>12,0 м леса</t>
  </si>
  <si>
    <t xml:space="preserve">Распределительная труба 20 секции пара среднего давления </t>
  </si>
  <si>
    <t xml:space="preserve">Демонтаж/Монтаж трубопровода Ø32х2,5 </t>
  </si>
  <si>
    <t>Демонтаж/Монтаж Заглушка "П" 159х4,5</t>
  </si>
  <si>
    <t>Главный механик</t>
  </si>
  <si>
    <t>К.С. Игнатьев</t>
  </si>
  <si>
    <t>0,7 м</t>
  </si>
  <si>
    <t>0,6 м</t>
  </si>
  <si>
    <t>Коллектор пара среднего давления. Конденсатоотводчик 70-PV-2081, 70-ME-023. МЦК</t>
  </si>
  <si>
    <t>Коллектор пара среднего давления. Конденсатоотводчик 20-ME-002. МЦК</t>
  </si>
  <si>
    <t xml:space="preserve">Демонтаж/Монтаж трубопровода Ø38х2,5 </t>
  </si>
  <si>
    <t xml:space="preserve">Демонтаж/Монтаж перехода Ø38х3-32х3 </t>
  </si>
  <si>
    <t>Демонтаж/Монтаж задвижки клиновой DN32 PN25 исп.1</t>
  </si>
  <si>
    <t>Демонтаж/Монтаж клапана запорного DN25 PN25 исп.1</t>
  </si>
  <si>
    <t>Демонтаж/Монтаж задвижки клиновой DN25 PN25 исп.1</t>
  </si>
  <si>
    <t>Демонтаж/Монтаж конденсатоотводчика DN25 PN40</t>
  </si>
  <si>
    <t>Количество сварных стыков Дн 38</t>
  </si>
  <si>
    <t>Ультразвуковой контроль стыков Дн138</t>
  </si>
  <si>
    <t>6. Напорный конденсат от 208-70-D-022, линия 3553-LPC-50-CFDA-ET-003.1; паспорт №2.3.70-233, высотная отметка от 0 до 1 м</t>
  </si>
  <si>
    <t>7. Напорный конденсат от 208-70-D-022, линия 3552-LPC-100-CFDA-I-003.1; паспорт №2.3.70-233, высотная отметка от 0 до 2,5 м</t>
  </si>
  <si>
    <t>8. Напорный конденсат от 208-70-D-022, линия 3577-LPC-6-CFDA-PP-003.1; паспорт №2.3.70-233, высотная отметка от 0 до 3,4 м</t>
  </si>
  <si>
    <t>9. Конденсат пара среднего давления в 70-D-021, линия 3520-LPC150-CFDA-PP-003.1; паспорт №70-229, высотная отметка от 0 до 3,4 м</t>
  </si>
  <si>
    <t>10. Конденсат пара среднего давления в 70-D-021, линия 3520-LPC-150-CFDA-PP--011.0 ; паспорт №70-229, высотная отметка от 8 до 9,4 м</t>
  </si>
  <si>
    <t>11. Конденсат пара среднего давления в 70-D-021, линия 3587-LPC-150-CFDA-PP--011.0 ; паспорт №70-229, высотная отметка от 0 до 1 м</t>
  </si>
  <si>
    <t>12. Конденсат пара среднего давления в 70-D-021, линия 3623-LPC-150-CFDA-PP--011.0; паспорт №70-229, высотная отметка от 6 до 7,3 м</t>
  </si>
  <si>
    <t>13. Коллектор пара среднего давления, линия 3615-MPS-300-CGDP-I-011.3; паспорт №70-224, высотная отметка от 11,0 до 12,0 м</t>
  </si>
  <si>
    <t>14. Коллектор пара среднего давления, линии 3615-MPS-300-CGDP-I-011.0; 3740-MPC-32-CGDP-ET-011.0 паспорт №70-224, высотная отметка от 0 до 1 м</t>
  </si>
  <si>
    <t>15. Коллектор пара среднего давления, линия 3634-MPS-250-CGDP-I-011.0 паспорт №70-224, высотная отметка от 0 до 1 м</t>
  </si>
  <si>
    <t>Разделил на 2 участка</t>
  </si>
  <si>
    <t>Убрали участок, который можно на ходу сделать</t>
  </si>
  <si>
    <t>Свищ на трубе. Разошедшийся фланец, подгонка конденсатоотводчика.</t>
  </si>
  <si>
    <t>Предотбраковка 1,6 мм на гибе 32х2,5 трубы</t>
  </si>
  <si>
    <t>Монтаж/демонтаж строительных лесов возле этажерки на высоту 12 метров</t>
  </si>
  <si>
    <t>12,0 до нуля
с помостов</t>
  </si>
  <si>
    <t>Конденсат пара среднего давления из конденсатоотводчика 20-ME-002. МЦК</t>
  </si>
  <si>
    <t xml:space="preserve">Демонтаж/Монтаж трубопровода Ø57х3,0 </t>
  </si>
  <si>
    <t>Отвод 90-57x3 ГОСТ 17375-2001 сталь 20</t>
  </si>
  <si>
    <t>16. Конденсат пара среднего давления, линия 3740-MPC-32-CGDP-ET-011.0 паспорт №70-230, высотная отметка от 11,0 до 12,0 м</t>
  </si>
  <si>
    <t>17. Конденсат пара среднего давления, линия 7274-MPC-50-CGDP-ET-011.3 паспорт №70-230, высотная отметка от 0 до 1 м</t>
  </si>
  <si>
    <t>18. Напорный конденсат, линия 3503-LPС-50-CFDA-ET-011.0 паспорт №70-233, высотная отметка от 8 до 9 м</t>
  </si>
  <si>
    <t>9,0 до нуля
с помостов</t>
  </si>
  <si>
    <t>Напорный конденсат на обогрев 70-D-001</t>
  </si>
  <si>
    <t>Конденсат пара среднего давления из 20-FV-3035. 20 секция</t>
  </si>
  <si>
    <t>19. Напорный конденсат, линия 3553-LPC-50-CFDA-ET-003.1 паспорт №70-233, высотная отметка от 0 до 3 м</t>
  </si>
  <si>
    <t>3,0 леса</t>
  </si>
  <si>
    <t>Возврат напорного конденсата с выкида               70-P-021A/B до 70-D-022</t>
  </si>
  <si>
    <t>20. Напорный конденсат, линия 3605-LPC-25-CFDA-ET-011.5 паспорт №70-235, высотная отметка от 0 до 1 м</t>
  </si>
  <si>
    <t xml:space="preserve">Демонтаж/Монтаж трубопровода Ø32х2,0 </t>
  </si>
  <si>
    <t>1 м</t>
  </si>
  <si>
    <t>Конденсат пара низкого давления от конденсатоотводчика НРК</t>
  </si>
  <si>
    <t>21. Дренажи от 70-D-024 в промышленную канализацию, линия 3568-LPC-150-CFDA-ET-006.3 паспорт №70-245, высотная отметка от 0 до 1 м</t>
  </si>
  <si>
    <t>22. Дренажи от 70-D-024 в промышленную канализацию, линия 3568-LPC-150-CFDA-ET-006.3 паспорт №70-245, высотная отметка от 0 до 1 м</t>
  </si>
  <si>
    <t>Монтаж/демонтаж строительных лесов возле этажерки на высоту 2,5 метров</t>
  </si>
  <si>
    <t>Монтаж/демонтаж строительных лесов возле этажерки на высоту 3 метра</t>
  </si>
  <si>
    <t>Дренажи от 70-D-024 в промышленную канализацию. Насосная 6.3</t>
  </si>
  <si>
    <t>Дренаж пробоотборника в промышленную канализацию. Насосная 6.3</t>
  </si>
  <si>
    <t>Ультразвуковой контроль стыков Дн38</t>
  </si>
  <si>
    <t>Труба 89x3.5 ГОСТ 8732-78 / В 20 ГОСТ 8731-74</t>
  </si>
  <si>
    <t>Труба 159x4,5 ГОСТ 8732-78 / В 20 ГОСТ 8731-74</t>
  </si>
  <si>
    <t>Тройник "П" 159х4,5 ГОСТ 17376-2001</t>
  </si>
  <si>
    <t>Труба Г 159 x 4,5 / В 20 ТУ 14-3-190-2004</t>
  </si>
  <si>
    <t>Труба 32 x 2,5 ГОСТ 8734-75 / В 20 ГОСТ 8733-74</t>
  </si>
  <si>
    <t>Заглушка "П" 159х4,5 ГОСТ 17379-2001</t>
  </si>
  <si>
    <t>Труба 38 x 2,5 ГОСТ 8734-75 / В 20 ГОСТ 8733-74</t>
  </si>
  <si>
    <t>Переход К-38x3-32x3 ГОСТ 17378-2001</t>
  </si>
  <si>
    <t>Труба 57 x 3,0 ГОСТ 8734-75 / В 20 ГОСТ 8733-74</t>
  </si>
  <si>
    <t>Предотбраковка 1,7 мм на гибе 57х3,0 трубы</t>
  </si>
  <si>
    <t>Предотбраковка 1,8 мм на гибе 57х3,0 трубы</t>
  </si>
  <si>
    <t>Отбраковка 1,5 мм на гибе 32х2,0 трубы</t>
  </si>
  <si>
    <t>Свищ на трубе.</t>
  </si>
  <si>
    <t>Отбраковка 2,5 мм, предотбраковка 2,7 -  159х4,5 трубы</t>
  </si>
  <si>
    <t>Вварен болт в сварной шов, Предотбраковка 1,6 мм на гибе 32х2,5 трубы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</si>
</sst>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.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1">
      <alignment horizontal="center" wrapText="1"/>
    </xf>
  </cellStyleXfs>
  <cellXfs count="41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 wrapText="1"/>
    </xf>
    <xf numFmtId="0" fontId="10" fillId="2" borderId="1" xfId="1" applyFont="1" applyFill="1" applyAlignment="1">
      <alignment horizontal="left" vertical="center" wrapText="1"/>
    </xf>
    <xf numFmtId="0" fontId="10" fillId="2" borderId="1" xfId="1" applyFont="1" applyFill="1" applyAlignment="1">
      <alignment horizontal="center" vertical="center" wrapText="1"/>
    </xf>
    <xf numFmtId="0" fontId="12" fillId="2" borderId="1" xfId="1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vertical="center"/>
    </xf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0" fillId="2" borderId="0" xfId="0" applyFill="1" applyAlignment="1">
      <alignment wrapText="1"/>
    </xf>
    <xf numFmtId="0" fontId="0" fillId="2" borderId="0" xfId="0" applyFill="1"/>
    <xf numFmtId="0" fontId="9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3" fillId="2" borderId="0" xfId="0" applyFont="1" applyFill="1" applyAlignment="1">
      <alignment wrapText="1"/>
    </xf>
    <xf numFmtId="0" fontId="10" fillId="2" borderId="2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4" fillId="2" borderId="1" xfId="1" applyFont="1" applyFill="1" applyAlignment="1">
      <alignment horizontal="left" vertical="center" wrapText="1"/>
    </xf>
    <xf numFmtId="0" fontId="14" fillId="2" borderId="1" xfId="1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7" fillId="2" borderId="1" xfId="1" applyFont="1" applyFill="1" applyAlignment="1">
      <alignment horizontal="left" vertical="center" wrapText="1"/>
    </xf>
    <xf numFmtId="0" fontId="7" fillId="2" borderId="1" xfId="1" applyFont="1" applyFill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3" xfId="0" quotePrefix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</cellXfs>
  <cellStyles count="2">
    <cellStyle name="ЛокСмета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7"/>
  <sheetViews>
    <sheetView tabSelected="1" view="pageBreakPreview" topLeftCell="A165" zoomScale="70" zoomScaleNormal="100" zoomScaleSheetLayoutView="70" workbookViewId="0">
      <selection activeCell="D207" sqref="B204:D207"/>
    </sheetView>
  </sheetViews>
  <sheetFormatPr defaultRowHeight="15" x14ac:dyDescent="0.25"/>
  <cols>
    <col min="1" max="1" width="5.140625" style="16" customWidth="1"/>
    <col min="2" max="2" width="66.42578125" style="16" customWidth="1"/>
    <col min="3" max="3" width="10.42578125" style="16" customWidth="1"/>
    <col min="4" max="4" width="11.140625" style="16" customWidth="1"/>
    <col min="5" max="5" width="22.42578125" style="16" customWidth="1"/>
    <col min="6" max="6" width="23.140625" style="16" customWidth="1"/>
    <col min="7" max="7" width="21.5703125" style="16" customWidth="1"/>
    <col min="8" max="8" width="14" bestFit="1" customWidth="1"/>
    <col min="10" max="10" width="19.28515625" customWidth="1"/>
  </cols>
  <sheetData>
    <row r="1" spans="1:10" ht="18.75" x14ac:dyDescent="0.3">
      <c r="A1" s="9" t="s">
        <v>0</v>
      </c>
      <c r="B1" s="10"/>
      <c r="C1" s="11"/>
      <c r="D1" s="10"/>
      <c r="E1" s="11"/>
      <c r="F1" s="9" t="s">
        <v>1</v>
      </c>
      <c r="G1" s="9"/>
    </row>
    <row r="2" spans="1:10" ht="18.75" x14ac:dyDescent="0.3">
      <c r="A2" s="9" t="s">
        <v>2</v>
      </c>
      <c r="B2" s="10"/>
      <c r="C2" s="11"/>
      <c r="D2" s="10"/>
      <c r="E2" s="11"/>
      <c r="F2" s="9" t="s">
        <v>3</v>
      </c>
      <c r="G2" s="9"/>
    </row>
    <row r="3" spans="1:10" ht="18.75" x14ac:dyDescent="0.3">
      <c r="A3" s="9" t="s">
        <v>4</v>
      </c>
      <c r="B3" s="10"/>
      <c r="C3" s="11"/>
      <c r="D3" s="10"/>
      <c r="E3" s="11"/>
      <c r="F3" s="9" t="s">
        <v>4</v>
      </c>
      <c r="G3" s="9"/>
    </row>
    <row r="4" spans="1:10" ht="18.75" x14ac:dyDescent="0.3">
      <c r="A4" s="9" t="s">
        <v>5</v>
      </c>
      <c r="B4" s="10"/>
      <c r="C4" s="11"/>
      <c r="D4" s="10"/>
      <c r="E4" s="11"/>
      <c r="F4" s="9" t="s">
        <v>5</v>
      </c>
      <c r="G4" s="9"/>
    </row>
    <row r="5" spans="1:10" ht="18.75" x14ac:dyDescent="0.3">
      <c r="A5" s="9" t="s">
        <v>6</v>
      </c>
      <c r="B5" s="10"/>
      <c r="C5" s="11"/>
      <c r="D5" s="10"/>
      <c r="E5" s="11"/>
      <c r="F5" s="9" t="s">
        <v>7</v>
      </c>
      <c r="G5" s="9"/>
    </row>
    <row r="6" spans="1:10" ht="18.75" x14ac:dyDescent="0.3">
      <c r="A6" s="9" t="s">
        <v>8</v>
      </c>
      <c r="B6" s="10"/>
      <c r="C6" s="11"/>
      <c r="D6" s="10"/>
      <c r="E6" s="11"/>
      <c r="F6" s="9" t="s">
        <v>9</v>
      </c>
      <c r="G6" s="9"/>
    </row>
    <row r="7" spans="1:10" ht="21" x14ac:dyDescent="0.35">
      <c r="A7" s="12"/>
      <c r="B7" s="13"/>
      <c r="C7" s="14"/>
      <c r="D7" s="13"/>
      <c r="E7" s="12"/>
      <c r="F7" s="12"/>
      <c r="G7" s="15"/>
    </row>
    <row r="8" spans="1:10" ht="18.75" x14ac:dyDescent="0.3">
      <c r="A8" s="9"/>
      <c r="B8" s="10"/>
      <c r="D8" s="10"/>
      <c r="E8" s="9"/>
      <c r="F8" s="9"/>
      <c r="G8" s="15"/>
    </row>
    <row r="10" spans="1:10" ht="18.75" x14ac:dyDescent="0.3">
      <c r="B10" s="33" t="s">
        <v>10</v>
      </c>
      <c r="C10" s="33"/>
      <c r="D10" s="33"/>
      <c r="E10" s="33"/>
      <c r="F10" s="33"/>
      <c r="G10" s="33"/>
    </row>
    <row r="11" spans="1:10" ht="18.75" x14ac:dyDescent="0.3">
      <c r="B11" s="33" t="s">
        <v>11</v>
      </c>
      <c r="C11" s="33"/>
      <c r="D11" s="33"/>
      <c r="E11" s="33"/>
      <c r="F11" s="33"/>
      <c r="G11" s="33"/>
    </row>
    <row r="13" spans="1:10" ht="31.5" x14ac:dyDescent="0.25">
      <c r="A13" s="1" t="s">
        <v>12</v>
      </c>
      <c r="B13" s="2" t="s">
        <v>13</v>
      </c>
      <c r="C13" s="3" t="s">
        <v>14</v>
      </c>
      <c r="D13" s="3" t="s">
        <v>15</v>
      </c>
      <c r="E13" s="34" t="s">
        <v>16</v>
      </c>
      <c r="F13" s="35"/>
      <c r="G13" s="3" t="s">
        <v>17</v>
      </c>
      <c r="H13" s="1" t="s">
        <v>18</v>
      </c>
      <c r="I13" s="1" t="s">
        <v>19</v>
      </c>
      <c r="J13" s="1" t="s">
        <v>20</v>
      </c>
    </row>
    <row r="14" spans="1:10" ht="19.5" customHeight="1" x14ac:dyDescent="0.25">
      <c r="A14" s="31" t="s">
        <v>21</v>
      </c>
      <c r="B14" s="32"/>
      <c r="C14" s="32"/>
      <c r="D14" s="32"/>
      <c r="E14" s="32"/>
      <c r="F14" s="32"/>
      <c r="G14" s="32"/>
      <c r="H14" s="27" t="s">
        <v>22</v>
      </c>
      <c r="I14" s="28" t="s">
        <v>23</v>
      </c>
      <c r="J14" s="27" t="s">
        <v>24</v>
      </c>
    </row>
    <row r="15" spans="1:10" x14ac:dyDescent="0.25">
      <c r="A15" s="17"/>
      <c r="B15" s="4" t="s">
        <v>25</v>
      </c>
      <c r="C15" s="5" t="s">
        <v>26</v>
      </c>
      <c r="D15" s="18">
        <v>12.6</v>
      </c>
      <c r="E15" s="21" t="s">
        <v>27</v>
      </c>
      <c r="F15" s="22"/>
      <c r="G15" s="5" t="s">
        <v>28</v>
      </c>
      <c r="H15" s="28"/>
      <c r="I15" s="28"/>
      <c r="J15" s="27"/>
    </row>
    <row r="16" spans="1:10" ht="15" customHeight="1" x14ac:dyDescent="0.25">
      <c r="A16" s="17"/>
      <c r="B16" s="4" t="s">
        <v>29</v>
      </c>
      <c r="C16" s="5" t="s">
        <v>26</v>
      </c>
      <c r="D16" s="18">
        <v>1.9</v>
      </c>
      <c r="E16" s="21" t="s">
        <v>30</v>
      </c>
      <c r="F16" s="22"/>
      <c r="G16" s="5" t="s">
        <v>28</v>
      </c>
      <c r="H16" s="28"/>
      <c r="I16" s="28"/>
      <c r="J16" s="27"/>
    </row>
    <row r="17" spans="1:11" ht="15" customHeight="1" x14ac:dyDescent="0.25">
      <c r="A17" s="17"/>
      <c r="B17" s="4" t="s">
        <v>31</v>
      </c>
      <c r="C17" s="5" t="s">
        <v>26</v>
      </c>
      <c r="D17" s="18">
        <v>1.9</v>
      </c>
      <c r="E17" s="21" t="s">
        <v>32</v>
      </c>
      <c r="F17" s="22"/>
      <c r="G17" s="5" t="s">
        <v>28</v>
      </c>
      <c r="H17" s="28"/>
      <c r="I17" s="28"/>
      <c r="J17" s="27"/>
    </row>
    <row r="18" spans="1:11" ht="15" customHeight="1" x14ac:dyDescent="0.25">
      <c r="A18" s="17"/>
      <c r="B18" s="4" t="s">
        <v>33</v>
      </c>
      <c r="C18" s="5" t="s">
        <v>34</v>
      </c>
      <c r="D18" s="5">
        <v>3</v>
      </c>
      <c r="E18" s="21" t="s">
        <v>35</v>
      </c>
      <c r="F18" s="22"/>
      <c r="G18" s="5" t="s">
        <v>28</v>
      </c>
      <c r="H18" s="28"/>
      <c r="I18" s="28"/>
      <c r="J18" s="27"/>
    </row>
    <row r="19" spans="1:11" ht="30" customHeight="1" x14ac:dyDescent="0.25">
      <c r="A19" s="17"/>
      <c r="B19" s="4" t="s">
        <v>36</v>
      </c>
      <c r="C19" s="5" t="s">
        <v>34</v>
      </c>
      <c r="D19" s="5">
        <v>1</v>
      </c>
      <c r="E19" s="21"/>
      <c r="F19" s="22"/>
      <c r="G19" s="5"/>
      <c r="H19" s="28"/>
      <c r="I19" s="28"/>
      <c r="J19" s="27"/>
    </row>
    <row r="20" spans="1:11" ht="30" x14ac:dyDescent="0.25">
      <c r="A20" s="17"/>
      <c r="B20" s="4" t="s">
        <v>37</v>
      </c>
      <c r="C20" s="5" t="s">
        <v>38</v>
      </c>
      <c r="D20" s="5">
        <v>30</v>
      </c>
      <c r="E20" s="29"/>
      <c r="F20" s="30"/>
      <c r="G20" s="5"/>
      <c r="H20" s="28"/>
      <c r="I20" s="28"/>
      <c r="J20" s="27"/>
    </row>
    <row r="21" spans="1:11" x14ac:dyDescent="0.25">
      <c r="A21" s="17"/>
      <c r="B21" s="4" t="s">
        <v>39</v>
      </c>
      <c r="C21" s="5" t="s">
        <v>34</v>
      </c>
      <c r="D21" s="5">
        <v>11</v>
      </c>
      <c r="E21" s="29"/>
      <c r="F21" s="30"/>
      <c r="G21" s="5"/>
      <c r="H21" s="28"/>
      <c r="I21" s="28"/>
      <c r="J21" s="27"/>
    </row>
    <row r="22" spans="1:11" x14ac:dyDescent="0.25">
      <c r="A22" s="17"/>
      <c r="B22" s="4" t="s">
        <v>40</v>
      </c>
      <c r="C22" s="5" t="s">
        <v>34</v>
      </c>
      <c r="D22" s="5">
        <v>2</v>
      </c>
      <c r="E22" s="29"/>
      <c r="F22" s="30"/>
      <c r="G22" s="5"/>
      <c r="H22" s="28"/>
      <c r="I22" s="28"/>
      <c r="J22" s="27"/>
    </row>
    <row r="23" spans="1:11" x14ac:dyDescent="0.25">
      <c r="A23" s="17"/>
      <c r="B23" s="4" t="s">
        <v>41</v>
      </c>
      <c r="C23" s="5" t="s">
        <v>34</v>
      </c>
      <c r="D23" s="5">
        <v>2</v>
      </c>
      <c r="E23" s="29"/>
      <c r="F23" s="30"/>
      <c r="G23" s="5"/>
      <c r="H23" s="28"/>
      <c r="I23" s="28"/>
      <c r="J23" s="27"/>
    </row>
    <row r="24" spans="1:11" x14ac:dyDescent="0.25">
      <c r="A24" s="17"/>
      <c r="B24" s="19" t="s">
        <v>42</v>
      </c>
      <c r="C24" s="5" t="s">
        <v>34</v>
      </c>
      <c r="D24" s="18">
        <v>1</v>
      </c>
      <c r="E24" s="23"/>
      <c r="F24" s="24"/>
      <c r="G24" s="5"/>
      <c r="H24" s="28"/>
      <c r="I24" s="28"/>
      <c r="J24" s="27"/>
    </row>
    <row r="25" spans="1:11" x14ac:dyDescent="0.25">
      <c r="A25" s="17"/>
      <c r="B25" s="19" t="s">
        <v>43</v>
      </c>
      <c r="C25" s="5" t="s">
        <v>34</v>
      </c>
      <c r="D25" s="18">
        <v>1</v>
      </c>
      <c r="E25" s="23"/>
      <c r="F25" s="24"/>
      <c r="G25" s="5"/>
      <c r="H25" s="28"/>
      <c r="I25" s="28"/>
      <c r="J25" s="27"/>
    </row>
    <row r="26" spans="1:11" x14ac:dyDescent="0.25">
      <c r="A26" s="17"/>
      <c r="B26" s="19" t="s">
        <v>44</v>
      </c>
      <c r="C26" s="5" t="s">
        <v>34</v>
      </c>
      <c r="D26" s="18">
        <v>1</v>
      </c>
      <c r="E26" s="23"/>
      <c r="F26" s="24"/>
      <c r="G26" s="5"/>
      <c r="H26" s="28"/>
      <c r="I26" s="28"/>
      <c r="J26" s="27"/>
    </row>
    <row r="27" spans="1:11" x14ac:dyDescent="0.25">
      <c r="A27" s="17"/>
      <c r="B27" s="19" t="s">
        <v>45</v>
      </c>
      <c r="C27" s="5" t="s">
        <v>34</v>
      </c>
      <c r="D27" s="18">
        <v>15</v>
      </c>
      <c r="E27" s="23"/>
      <c r="F27" s="24"/>
      <c r="G27" s="5"/>
      <c r="H27" s="28"/>
      <c r="I27" s="28"/>
      <c r="J27" s="27"/>
    </row>
    <row r="28" spans="1:11" ht="22.5" customHeight="1" x14ac:dyDescent="0.25">
      <c r="A28" s="31" t="s">
        <v>46</v>
      </c>
      <c r="B28" s="32"/>
      <c r="C28" s="32"/>
      <c r="D28" s="32"/>
      <c r="E28" s="32"/>
      <c r="F28" s="32"/>
      <c r="G28" s="32"/>
      <c r="H28" s="37" t="s">
        <v>47</v>
      </c>
      <c r="I28" s="38" t="s">
        <v>23</v>
      </c>
      <c r="J28" s="37" t="s">
        <v>48</v>
      </c>
      <c r="K28" t="s">
        <v>140</v>
      </c>
    </row>
    <row r="29" spans="1:11" ht="15" customHeight="1" x14ac:dyDescent="0.25">
      <c r="A29" s="17"/>
      <c r="B29" s="4" t="s">
        <v>29</v>
      </c>
      <c r="C29" s="5" t="s">
        <v>26</v>
      </c>
      <c r="D29" s="18">
        <v>1.5</v>
      </c>
      <c r="E29" s="21" t="s">
        <v>30</v>
      </c>
      <c r="F29" s="22"/>
      <c r="G29" s="5" t="s">
        <v>28</v>
      </c>
      <c r="H29" s="38"/>
      <c r="I29" s="38"/>
      <c r="J29" s="37"/>
    </row>
    <row r="30" spans="1:11" ht="15" customHeight="1" x14ac:dyDescent="0.25">
      <c r="A30" s="17"/>
      <c r="B30" s="4" t="s">
        <v>49</v>
      </c>
      <c r="C30" s="5" t="s">
        <v>34</v>
      </c>
      <c r="D30" s="5">
        <v>2</v>
      </c>
      <c r="E30" s="21" t="s">
        <v>50</v>
      </c>
      <c r="F30" s="22"/>
      <c r="G30" s="5" t="s">
        <v>28</v>
      </c>
      <c r="H30" s="38"/>
      <c r="I30" s="38"/>
      <c r="J30" s="37"/>
    </row>
    <row r="31" spans="1:11" ht="30" customHeight="1" x14ac:dyDescent="0.25">
      <c r="A31" s="17"/>
      <c r="B31" s="4" t="s">
        <v>51</v>
      </c>
      <c r="C31" s="5" t="s">
        <v>34</v>
      </c>
      <c r="D31" s="5">
        <v>1</v>
      </c>
      <c r="E31" s="21"/>
      <c r="F31" s="22"/>
      <c r="G31" s="5"/>
      <c r="H31" s="38"/>
      <c r="I31" s="38"/>
      <c r="J31" s="37"/>
    </row>
    <row r="32" spans="1:11" x14ac:dyDescent="0.25">
      <c r="A32" s="17"/>
      <c r="B32" s="4" t="s">
        <v>40</v>
      </c>
      <c r="C32" s="5" t="s">
        <v>34</v>
      </c>
      <c r="D32" s="5">
        <v>7</v>
      </c>
      <c r="E32" s="29"/>
      <c r="F32" s="30"/>
      <c r="G32" s="5"/>
      <c r="H32" s="38"/>
      <c r="I32" s="38"/>
      <c r="J32" s="37"/>
    </row>
    <row r="33" spans="1:11" x14ac:dyDescent="0.25">
      <c r="A33" s="17"/>
      <c r="B33" s="19" t="s">
        <v>43</v>
      </c>
      <c r="C33" s="5" t="s">
        <v>34</v>
      </c>
      <c r="D33" s="18">
        <v>1</v>
      </c>
      <c r="E33" s="23"/>
      <c r="F33" s="24"/>
      <c r="G33" s="5"/>
      <c r="H33" s="38"/>
      <c r="I33" s="38"/>
      <c r="J33" s="37"/>
    </row>
    <row r="34" spans="1:11" x14ac:dyDescent="0.25">
      <c r="A34" s="17"/>
      <c r="B34" s="19" t="s">
        <v>45</v>
      </c>
      <c r="C34" s="5" t="s">
        <v>34</v>
      </c>
      <c r="D34" s="18">
        <v>7</v>
      </c>
      <c r="E34" s="23"/>
      <c r="F34" s="24"/>
      <c r="G34" s="5"/>
      <c r="H34" s="38"/>
      <c r="I34" s="38"/>
      <c r="J34" s="37"/>
    </row>
    <row r="35" spans="1:11" ht="21" customHeight="1" x14ac:dyDescent="0.25">
      <c r="A35" s="17"/>
      <c r="B35" s="36" t="s">
        <v>52</v>
      </c>
      <c r="C35" s="36"/>
      <c r="D35" s="36"/>
      <c r="E35" s="36"/>
      <c r="F35" s="36"/>
      <c r="G35" s="36"/>
      <c r="H35" s="27" t="s">
        <v>53</v>
      </c>
      <c r="I35" s="28" t="s">
        <v>23</v>
      </c>
      <c r="J35" s="27" t="s">
        <v>48</v>
      </c>
    </row>
    <row r="36" spans="1:11" ht="15" customHeight="1" x14ac:dyDescent="0.25">
      <c r="A36" s="17"/>
      <c r="B36" s="4" t="s">
        <v>25</v>
      </c>
      <c r="C36" s="5" t="s">
        <v>26</v>
      </c>
      <c r="D36" s="18">
        <v>1</v>
      </c>
      <c r="E36" s="21" t="s">
        <v>27</v>
      </c>
      <c r="F36" s="22"/>
      <c r="G36" s="5" t="s">
        <v>28</v>
      </c>
      <c r="H36" s="28"/>
      <c r="I36" s="28"/>
      <c r="J36" s="27"/>
    </row>
    <row r="37" spans="1:11" x14ac:dyDescent="0.25">
      <c r="A37" s="17"/>
      <c r="B37" s="4" t="s">
        <v>39</v>
      </c>
      <c r="C37" s="5" t="s">
        <v>34</v>
      </c>
      <c r="D37" s="5">
        <v>2</v>
      </c>
      <c r="E37" s="29"/>
      <c r="F37" s="30"/>
      <c r="G37" s="5"/>
      <c r="H37" s="28"/>
      <c r="I37" s="28"/>
      <c r="J37" s="27"/>
    </row>
    <row r="38" spans="1:11" x14ac:dyDescent="0.25">
      <c r="A38" s="17"/>
      <c r="B38" s="19" t="s">
        <v>42</v>
      </c>
      <c r="C38" s="5" t="s">
        <v>34</v>
      </c>
      <c r="D38" s="18">
        <v>1</v>
      </c>
      <c r="E38" s="23"/>
      <c r="F38" s="24"/>
      <c r="G38" s="5"/>
      <c r="H38" s="28"/>
      <c r="I38" s="28"/>
      <c r="J38" s="27"/>
    </row>
    <row r="39" spans="1:11" x14ac:dyDescent="0.25">
      <c r="A39" s="17"/>
      <c r="B39" s="19" t="s">
        <v>45</v>
      </c>
      <c r="C39" s="5" t="s">
        <v>34</v>
      </c>
      <c r="D39" s="18">
        <v>2</v>
      </c>
      <c r="E39" s="23"/>
      <c r="F39" s="24"/>
      <c r="G39" s="5"/>
      <c r="H39" s="28"/>
      <c r="I39" s="28"/>
      <c r="J39" s="27"/>
    </row>
    <row r="40" spans="1:11" ht="24.75" customHeight="1" x14ac:dyDescent="0.25">
      <c r="A40" s="31" t="s">
        <v>54</v>
      </c>
      <c r="B40" s="32"/>
      <c r="C40" s="32"/>
      <c r="D40" s="32"/>
      <c r="E40" s="32"/>
      <c r="F40" s="32"/>
      <c r="G40" s="32"/>
      <c r="H40" s="27" t="s">
        <v>55</v>
      </c>
      <c r="I40" s="28" t="s">
        <v>23</v>
      </c>
      <c r="J40" s="27" t="s">
        <v>56</v>
      </c>
    </row>
    <row r="41" spans="1:11" ht="15" customHeight="1" x14ac:dyDescent="0.25">
      <c r="A41" s="17"/>
      <c r="B41" s="4" t="s">
        <v>25</v>
      </c>
      <c r="C41" s="5" t="s">
        <v>26</v>
      </c>
      <c r="D41" s="18">
        <v>2.5</v>
      </c>
      <c r="E41" s="21" t="s">
        <v>27</v>
      </c>
      <c r="F41" s="22"/>
      <c r="G41" s="5" t="s">
        <v>28</v>
      </c>
      <c r="H41" s="28"/>
      <c r="I41" s="28"/>
      <c r="J41" s="27"/>
    </row>
    <row r="42" spans="1:11" ht="15" customHeight="1" x14ac:dyDescent="0.25">
      <c r="A42" s="17"/>
      <c r="B42" s="4" t="s">
        <v>33</v>
      </c>
      <c r="C42" s="5" t="s">
        <v>34</v>
      </c>
      <c r="D42" s="5">
        <v>2</v>
      </c>
      <c r="E42" s="21" t="s">
        <v>35</v>
      </c>
      <c r="F42" s="22"/>
      <c r="G42" s="5" t="s">
        <v>28</v>
      </c>
      <c r="H42" s="28"/>
      <c r="I42" s="28"/>
      <c r="J42" s="27"/>
    </row>
    <row r="43" spans="1:11" x14ac:dyDescent="0.25">
      <c r="A43" s="17"/>
      <c r="B43" s="4" t="s">
        <v>39</v>
      </c>
      <c r="C43" s="5" t="s">
        <v>34</v>
      </c>
      <c r="D43" s="5">
        <v>5</v>
      </c>
      <c r="E43" s="29"/>
      <c r="F43" s="30"/>
      <c r="G43" s="5"/>
      <c r="H43" s="28"/>
      <c r="I43" s="28"/>
      <c r="J43" s="27"/>
    </row>
    <row r="44" spans="1:11" x14ac:dyDescent="0.25">
      <c r="A44" s="17"/>
      <c r="B44" s="19" t="s">
        <v>42</v>
      </c>
      <c r="C44" s="5" t="s">
        <v>34</v>
      </c>
      <c r="D44" s="18">
        <v>1</v>
      </c>
      <c r="E44" s="23"/>
      <c r="F44" s="24"/>
      <c r="G44" s="5"/>
      <c r="H44" s="28"/>
      <c r="I44" s="28"/>
      <c r="J44" s="27"/>
    </row>
    <row r="45" spans="1:11" x14ac:dyDescent="0.25">
      <c r="A45" s="17"/>
      <c r="B45" s="19" t="s">
        <v>45</v>
      </c>
      <c r="C45" s="5" t="s">
        <v>34</v>
      </c>
      <c r="D45" s="18">
        <v>5</v>
      </c>
      <c r="E45" s="23"/>
      <c r="F45" s="24"/>
      <c r="G45" s="5"/>
      <c r="H45" s="28"/>
      <c r="I45" s="28"/>
      <c r="J45" s="27"/>
    </row>
    <row r="46" spans="1:11" ht="27" customHeight="1" x14ac:dyDescent="0.25">
      <c r="A46" s="31" t="s">
        <v>57</v>
      </c>
      <c r="B46" s="32"/>
      <c r="C46" s="32"/>
      <c r="D46" s="32"/>
      <c r="E46" s="32"/>
      <c r="F46" s="32"/>
      <c r="G46" s="32"/>
      <c r="H46" s="37" t="s">
        <v>47</v>
      </c>
      <c r="I46" s="38" t="s">
        <v>23</v>
      </c>
      <c r="J46" s="37" t="s">
        <v>58</v>
      </c>
      <c r="K46" t="s">
        <v>140</v>
      </c>
    </row>
    <row r="47" spans="1:11" ht="15" customHeight="1" x14ac:dyDescent="0.25">
      <c r="A47" s="17"/>
      <c r="B47" s="4" t="s">
        <v>59</v>
      </c>
      <c r="C47" s="5" t="s">
        <v>26</v>
      </c>
      <c r="D47" s="18">
        <v>1.3</v>
      </c>
      <c r="E47" s="21" t="s">
        <v>168</v>
      </c>
      <c r="F47" s="22"/>
      <c r="G47" s="5" t="s">
        <v>28</v>
      </c>
      <c r="H47" s="38"/>
      <c r="I47" s="38"/>
      <c r="J47" s="37"/>
    </row>
    <row r="48" spans="1:11" ht="15" customHeight="1" x14ac:dyDescent="0.25">
      <c r="A48" s="17"/>
      <c r="B48" s="4" t="s">
        <v>60</v>
      </c>
      <c r="C48" s="5" t="s">
        <v>34</v>
      </c>
      <c r="D48" s="5">
        <v>1</v>
      </c>
      <c r="E48" s="21" t="s">
        <v>61</v>
      </c>
      <c r="F48" s="22"/>
      <c r="G48" s="5" t="s">
        <v>28</v>
      </c>
      <c r="H48" s="38"/>
      <c r="I48" s="38"/>
      <c r="J48" s="37"/>
    </row>
    <row r="49" spans="1:11" ht="30" customHeight="1" x14ac:dyDescent="0.25">
      <c r="A49" s="17"/>
      <c r="B49" s="4" t="s">
        <v>62</v>
      </c>
      <c r="C49" s="5" t="s">
        <v>34</v>
      </c>
      <c r="D49" s="5">
        <v>1</v>
      </c>
      <c r="E49" s="21"/>
      <c r="F49" s="22"/>
      <c r="G49" s="5"/>
      <c r="H49" s="38"/>
      <c r="I49" s="38"/>
      <c r="J49" s="37"/>
    </row>
    <row r="50" spans="1:11" x14ac:dyDescent="0.25">
      <c r="A50" s="17"/>
      <c r="B50" s="4" t="s">
        <v>63</v>
      </c>
      <c r="C50" s="5" t="s">
        <v>34</v>
      </c>
      <c r="D50" s="5">
        <v>5</v>
      </c>
      <c r="E50" s="29"/>
      <c r="F50" s="30"/>
      <c r="G50" s="5"/>
      <c r="H50" s="38"/>
      <c r="I50" s="38"/>
      <c r="J50" s="37"/>
    </row>
    <row r="51" spans="1:11" x14ac:dyDescent="0.25">
      <c r="A51" s="17"/>
      <c r="B51" s="19" t="s">
        <v>64</v>
      </c>
      <c r="C51" s="5" t="s">
        <v>34</v>
      </c>
      <c r="D51" s="18">
        <v>1</v>
      </c>
      <c r="E51" s="23"/>
      <c r="F51" s="24"/>
      <c r="G51" s="5"/>
      <c r="H51" s="38"/>
      <c r="I51" s="38"/>
      <c r="J51" s="37"/>
    </row>
    <row r="52" spans="1:11" x14ac:dyDescent="0.25">
      <c r="A52" s="17"/>
      <c r="B52" s="19" t="s">
        <v>45</v>
      </c>
      <c r="C52" s="5" t="s">
        <v>34</v>
      </c>
      <c r="D52" s="18">
        <v>5</v>
      </c>
      <c r="E52" s="23"/>
      <c r="F52" s="24"/>
      <c r="G52" s="5"/>
      <c r="H52" s="38"/>
      <c r="I52" s="38"/>
      <c r="J52" s="37"/>
    </row>
    <row r="53" spans="1:11" x14ac:dyDescent="0.25">
      <c r="A53" s="17"/>
      <c r="B53" s="36" t="s">
        <v>65</v>
      </c>
      <c r="C53" s="36"/>
      <c r="D53" s="36"/>
      <c r="E53" s="36"/>
      <c r="F53" s="36"/>
      <c r="G53" s="36"/>
      <c r="H53" s="27" t="s">
        <v>47</v>
      </c>
      <c r="I53" s="28" t="s">
        <v>23</v>
      </c>
      <c r="J53" s="27" t="s">
        <v>58</v>
      </c>
    </row>
    <row r="54" spans="1:11" ht="15" customHeight="1" x14ac:dyDescent="0.25">
      <c r="A54" s="17"/>
      <c r="B54" s="4" t="s">
        <v>25</v>
      </c>
      <c r="C54" s="5" t="s">
        <v>26</v>
      </c>
      <c r="D54" s="18">
        <v>2</v>
      </c>
      <c r="E54" s="21" t="s">
        <v>27</v>
      </c>
      <c r="F54" s="22"/>
      <c r="G54" s="5" t="s">
        <v>28</v>
      </c>
      <c r="H54" s="28"/>
      <c r="I54" s="28"/>
      <c r="J54" s="27"/>
    </row>
    <row r="55" spans="1:11" x14ac:dyDescent="0.25">
      <c r="A55" s="17"/>
      <c r="B55" s="4" t="s">
        <v>39</v>
      </c>
      <c r="C55" s="5" t="s">
        <v>34</v>
      </c>
      <c r="D55" s="5">
        <v>2</v>
      </c>
      <c r="E55" s="29"/>
      <c r="F55" s="30"/>
      <c r="G55" s="5"/>
      <c r="H55" s="28"/>
      <c r="I55" s="28"/>
      <c r="J55" s="27"/>
    </row>
    <row r="56" spans="1:11" x14ac:dyDescent="0.25">
      <c r="A56" s="17"/>
      <c r="B56" s="19" t="s">
        <v>42</v>
      </c>
      <c r="C56" s="5" t="s">
        <v>34</v>
      </c>
      <c r="D56" s="18">
        <v>1</v>
      </c>
      <c r="E56" s="23"/>
      <c r="F56" s="24"/>
      <c r="G56" s="5"/>
      <c r="H56" s="28"/>
      <c r="I56" s="28"/>
      <c r="J56" s="27"/>
    </row>
    <row r="57" spans="1:11" x14ac:dyDescent="0.25">
      <c r="A57" s="17"/>
      <c r="B57" s="19" t="s">
        <v>45</v>
      </c>
      <c r="C57" s="5" t="s">
        <v>34</v>
      </c>
      <c r="D57" s="18">
        <v>2</v>
      </c>
      <c r="E57" s="23"/>
      <c r="F57" s="24"/>
      <c r="G57" s="5"/>
      <c r="H57" s="28"/>
      <c r="I57" s="28"/>
      <c r="J57" s="27"/>
    </row>
    <row r="58" spans="1:11" ht="23.25" customHeight="1" x14ac:dyDescent="0.25">
      <c r="A58" s="31" t="s">
        <v>66</v>
      </c>
      <c r="B58" s="32"/>
      <c r="C58" s="32"/>
      <c r="D58" s="32"/>
      <c r="E58" s="32"/>
      <c r="F58" s="32"/>
      <c r="G58" s="32"/>
      <c r="H58" s="40" t="s">
        <v>67</v>
      </c>
      <c r="I58" s="40" t="s">
        <v>23</v>
      </c>
      <c r="J58" s="39" t="s">
        <v>68</v>
      </c>
      <c r="K58" t="s">
        <v>139</v>
      </c>
    </row>
    <row r="59" spans="1:11" ht="15" customHeight="1" x14ac:dyDescent="0.25">
      <c r="A59" s="17"/>
      <c r="B59" s="4" t="s">
        <v>29</v>
      </c>
      <c r="C59" s="5" t="s">
        <v>26</v>
      </c>
      <c r="D59" s="18">
        <v>7.8</v>
      </c>
      <c r="E59" s="21" t="s">
        <v>30</v>
      </c>
      <c r="F59" s="22"/>
      <c r="G59" s="5" t="s">
        <v>28</v>
      </c>
      <c r="H59" s="40"/>
      <c r="I59" s="40"/>
      <c r="J59" s="39"/>
    </row>
    <row r="60" spans="1:11" ht="15" customHeight="1" x14ac:dyDescent="0.25">
      <c r="A60" s="17"/>
      <c r="B60" s="4" t="s">
        <v>49</v>
      </c>
      <c r="C60" s="5" t="s">
        <v>34</v>
      </c>
      <c r="D60" s="5">
        <v>4</v>
      </c>
      <c r="E60" s="21" t="s">
        <v>50</v>
      </c>
      <c r="F60" s="22"/>
      <c r="G60" s="5" t="s">
        <v>28</v>
      </c>
      <c r="H60" s="40"/>
      <c r="I60" s="40"/>
      <c r="J60" s="39"/>
    </row>
    <row r="61" spans="1:11" ht="15" customHeight="1" x14ac:dyDescent="0.25">
      <c r="A61" s="17"/>
      <c r="B61" s="4" t="s">
        <v>69</v>
      </c>
      <c r="C61" s="5" t="s">
        <v>34</v>
      </c>
      <c r="D61" s="5">
        <v>1</v>
      </c>
      <c r="E61" s="21" t="s">
        <v>70</v>
      </c>
      <c r="F61" s="22"/>
      <c r="G61" s="5" t="s">
        <v>28</v>
      </c>
      <c r="H61" s="40"/>
      <c r="I61" s="40"/>
      <c r="J61" s="39"/>
    </row>
    <row r="62" spans="1:11" ht="30" x14ac:dyDescent="0.25">
      <c r="A62" s="17"/>
      <c r="B62" s="4" t="s">
        <v>73</v>
      </c>
      <c r="C62" s="5" t="s">
        <v>38</v>
      </c>
      <c r="D62" s="5">
        <v>30</v>
      </c>
      <c r="E62" s="21"/>
      <c r="F62" s="22"/>
      <c r="G62" s="5"/>
      <c r="H62" s="40"/>
      <c r="I62" s="40"/>
      <c r="J62" s="39"/>
    </row>
    <row r="63" spans="1:11" x14ac:dyDescent="0.25">
      <c r="A63" s="17"/>
      <c r="B63" s="4" t="s">
        <v>40</v>
      </c>
      <c r="C63" s="5" t="s">
        <v>34</v>
      </c>
      <c r="D63" s="5">
        <v>12</v>
      </c>
      <c r="E63" s="29"/>
      <c r="F63" s="30"/>
      <c r="G63" s="5"/>
      <c r="H63" s="40"/>
      <c r="I63" s="40"/>
      <c r="J63" s="39"/>
    </row>
    <row r="64" spans="1:11" x14ac:dyDescent="0.25">
      <c r="A64" s="17"/>
      <c r="B64" s="19" t="s">
        <v>43</v>
      </c>
      <c r="C64" s="5" t="s">
        <v>34</v>
      </c>
      <c r="D64" s="18">
        <v>1</v>
      </c>
      <c r="E64" s="23"/>
      <c r="F64" s="24"/>
      <c r="G64" s="5"/>
      <c r="H64" s="40"/>
      <c r="I64" s="40"/>
      <c r="J64" s="39"/>
    </row>
    <row r="65" spans="1:11" x14ac:dyDescent="0.25">
      <c r="A65" s="17"/>
      <c r="B65" s="19" t="s">
        <v>45</v>
      </c>
      <c r="C65" s="5" t="s">
        <v>34</v>
      </c>
      <c r="D65" s="18">
        <v>12</v>
      </c>
      <c r="E65" s="23"/>
      <c r="F65" s="24"/>
      <c r="G65" s="5"/>
      <c r="H65" s="40"/>
      <c r="I65" s="40"/>
      <c r="J65" s="39"/>
    </row>
    <row r="66" spans="1:11" ht="23.25" customHeight="1" x14ac:dyDescent="0.25">
      <c r="A66" s="31" t="s">
        <v>129</v>
      </c>
      <c r="B66" s="32"/>
      <c r="C66" s="32"/>
      <c r="D66" s="32"/>
      <c r="E66" s="32"/>
      <c r="F66" s="32"/>
      <c r="G66" s="32"/>
      <c r="H66" s="40" t="s">
        <v>93</v>
      </c>
      <c r="I66" s="40" t="s">
        <v>23</v>
      </c>
      <c r="J66" s="39" t="s">
        <v>68</v>
      </c>
      <c r="K66" t="s">
        <v>139</v>
      </c>
    </row>
    <row r="67" spans="1:11" ht="15" customHeight="1" x14ac:dyDescent="0.25">
      <c r="A67" s="17"/>
      <c r="B67" s="4" t="s">
        <v>29</v>
      </c>
      <c r="C67" s="5" t="s">
        <v>26</v>
      </c>
      <c r="D67" s="18">
        <v>2</v>
      </c>
      <c r="E67" s="21" t="s">
        <v>30</v>
      </c>
      <c r="F67" s="22"/>
      <c r="G67" s="5" t="s">
        <v>28</v>
      </c>
      <c r="H67" s="40"/>
      <c r="I67" s="40"/>
      <c r="J67" s="39"/>
    </row>
    <row r="68" spans="1:11" ht="15" customHeight="1" x14ac:dyDescent="0.25">
      <c r="A68" s="17"/>
      <c r="B68" s="4" t="s">
        <v>49</v>
      </c>
      <c r="C68" s="5" t="s">
        <v>34</v>
      </c>
      <c r="D68" s="5">
        <v>2</v>
      </c>
      <c r="E68" s="21" t="s">
        <v>50</v>
      </c>
      <c r="F68" s="22"/>
      <c r="G68" s="5" t="s">
        <v>28</v>
      </c>
      <c r="H68" s="40"/>
      <c r="I68" s="40"/>
      <c r="J68" s="39"/>
    </row>
    <row r="69" spans="1:11" ht="15" customHeight="1" x14ac:dyDescent="0.25">
      <c r="A69" s="17"/>
      <c r="B69" s="4" t="s">
        <v>71</v>
      </c>
      <c r="C69" s="5" t="s">
        <v>34</v>
      </c>
      <c r="D69" s="5">
        <v>1</v>
      </c>
      <c r="E69" s="21" t="s">
        <v>72</v>
      </c>
      <c r="F69" s="22"/>
      <c r="G69" s="5" t="s">
        <v>28</v>
      </c>
      <c r="H69" s="40"/>
      <c r="I69" s="40"/>
      <c r="J69" s="39"/>
    </row>
    <row r="70" spans="1:11" ht="30" customHeight="1" x14ac:dyDescent="0.25">
      <c r="A70" s="17"/>
      <c r="B70" s="4" t="s">
        <v>51</v>
      </c>
      <c r="C70" s="5" t="s">
        <v>34</v>
      </c>
      <c r="D70" s="5">
        <v>1</v>
      </c>
      <c r="E70" s="21"/>
      <c r="F70" s="22"/>
      <c r="G70" s="5"/>
      <c r="H70" s="40"/>
      <c r="I70" s="40"/>
      <c r="J70" s="39"/>
    </row>
    <row r="71" spans="1:11" x14ac:dyDescent="0.25">
      <c r="A71" s="17"/>
      <c r="B71" s="4" t="s">
        <v>40</v>
      </c>
      <c r="C71" s="5" t="s">
        <v>34</v>
      </c>
      <c r="D71" s="5">
        <v>10</v>
      </c>
      <c r="E71" s="29"/>
      <c r="F71" s="30"/>
      <c r="G71" s="5"/>
      <c r="H71" s="40"/>
      <c r="I71" s="40"/>
      <c r="J71" s="39"/>
    </row>
    <row r="72" spans="1:11" x14ac:dyDescent="0.25">
      <c r="A72" s="17"/>
      <c r="B72" s="4" t="s">
        <v>74</v>
      </c>
      <c r="C72" s="5" t="s">
        <v>34</v>
      </c>
      <c r="D72" s="5">
        <v>1</v>
      </c>
      <c r="E72" s="29"/>
      <c r="F72" s="30"/>
      <c r="G72" s="5"/>
      <c r="H72" s="40"/>
      <c r="I72" s="40"/>
      <c r="J72" s="39"/>
    </row>
    <row r="73" spans="1:11" x14ac:dyDescent="0.25">
      <c r="A73" s="17"/>
      <c r="B73" s="19" t="s">
        <v>43</v>
      </c>
      <c r="C73" s="5" t="s">
        <v>34</v>
      </c>
      <c r="D73" s="18">
        <v>1</v>
      </c>
      <c r="E73" s="23"/>
      <c r="F73" s="24"/>
      <c r="G73" s="5"/>
      <c r="H73" s="40"/>
      <c r="I73" s="40"/>
      <c r="J73" s="39"/>
    </row>
    <row r="74" spans="1:11" x14ac:dyDescent="0.25">
      <c r="A74" s="17"/>
      <c r="B74" s="19" t="s">
        <v>75</v>
      </c>
      <c r="C74" s="5" t="s">
        <v>34</v>
      </c>
      <c r="D74" s="18">
        <v>1</v>
      </c>
      <c r="E74" s="23"/>
      <c r="F74" s="24"/>
      <c r="G74" s="5"/>
      <c r="H74" s="40"/>
      <c r="I74" s="40"/>
      <c r="J74" s="39"/>
    </row>
    <row r="75" spans="1:11" x14ac:dyDescent="0.25">
      <c r="A75" s="17"/>
      <c r="B75" s="19" t="s">
        <v>45</v>
      </c>
      <c r="C75" s="5" t="s">
        <v>34</v>
      </c>
      <c r="D75" s="18">
        <v>11</v>
      </c>
      <c r="E75" s="23"/>
      <c r="F75" s="24"/>
      <c r="G75" s="5"/>
      <c r="H75" s="40"/>
      <c r="I75" s="40"/>
      <c r="J75" s="39"/>
    </row>
    <row r="76" spans="1:11" ht="21.75" customHeight="1" x14ac:dyDescent="0.25">
      <c r="A76" s="31" t="s">
        <v>130</v>
      </c>
      <c r="B76" s="32"/>
      <c r="C76" s="32"/>
      <c r="D76" s="32"/>
      <c r="E76" s="32"/>
      <c r="F76" s="32"/>
      <c r="G76" s="32"/>
      <c r="H76" s="28" t="s">
        <v>76</v>
      </c>
      <c r="I76" s="28" t="s">
        <v>23</v>
      </c>
      <c r="J76" s="27" t="s">
        <v>56</v>
      </c>
    </row>
    <row r="77" spans="1:11" ht="15" customHeight="1" x14ac:dyDescent="0.25">
      <c r="A77" s="6"/>
      <c r="B77" s="4" t="s">
        <v>25</v>
      </c>
      <c r="C77" s="5" t="s">
        <v>26</v>
      </c>
      <c r="D77" s="18">
        <v>13.5</v>
      </c>
      <c r="E77" s="21" t="s">
        <v>27</v>
      </c>
      <c r="F77" s="22"/>
      <c r="G77" s="5" t="s">
        <v>28</v>
      </c>
      <c r="H77" s="28"/>
      <c r="I77" s="28"/>
      <c r="J77" s="27"/>
    </row>
    <row r="78" spans="1:11" ht="15" customHeight="1" x14ac:dyDescent="0.25">
      <c r="A78" s="17"/>
      <c r="B78" s="4" t="s">
        <v>59</v>
      </c>
      <c r="C78" s="5" t="s">
        <v>26</v>
      </c>
      <c r="D78" s="18">
        <f>5.6+2.3</f>
        <v>7.8999999999999995</v>
      </c>
      <c r="E78" s="21" t="s">
        <v>168</v>
      </c>
      <c r="F78" s="22"/>
      <c r="G78" s="5" t="s">
        <v>28</v>
      </c>
      <c r="H78" s="28"/>
      <c r="I78" s="28"/>
      <c r="J78" s="27"/>
    </row>
    <row r="79" spans="1:11" ht="15" customHeight="1" x14ac:dyDescent="0.25">
      <c r="A79" s="17"/>
      <c r="B79" s="4" t="s">
        <v>77</v>
      </c>
      <c r="C79" s="5" t="s">
        <v>26</v>
      </c>
      <c r="D79" s="18">
        <v>0.2</v>
      </c>
      <c r="E79" s="21" t="s">
        <v>78</v>
      </c>
      <c r="F79" s="22"/>
      <c r="G79" s="5" t="s">
        <v>28</v>
      </c>
      <c r="H79" s="28"/>
      <c r="I79" s="28"/>
      <c r="J79" s="27"/>
    </row>
    <row r="80" spans="1:11" ht="15" customHeight="1" x14ac:dyDescent="0.25">
      <c r="A80" s="17"/>
      <c r="B80" s="4" t="s">
        <v>79</v>
      </c>
      <c r="C80" s="5" t="s">
        <v>26</v>
      </c>
      <c r="D80" s="18">
        <v>0.4</v>
      </c>
      <c r="E80" s="21" t="s">
        <v>80</v>
      </c>
      <c r="F80" s="22"/>
      <c r="G80" s="5" t="s">
        <v>28</v>
      </c>
      <c r="H80" s="28"/>
      <c r="I80" s="28"/>
      <c r="J80" s="27"/>
    </row>
    <row r="81" spans="1:10" ht="15" customHeight="1" x14ac:dyDescent="0.25">
      <c r="A81" s="17"/>
      <c r="B81" s="4" t="s">
        <v>33</v>
      </c>
      <c r="C81" s="5" t="s">
        <v>34</v>
      </c>
      <c r="D81" s="5">
        <v>5</v>
      </c>
      <c r="E81" s="21" t="s">
        <v>35</v>
      </c>
      <c r="F81" s="22"/>
      <c r="G81" s="5" t="s">
        <v>28</v>
      </c>
      <c r="H81" s="28"/>
      <c r="I81" s="28"/>
      <c r="J81" s="27"/>
    </row>
    <row r="82" spans="1:10" ht="30" x14ac:dyDescent="0.25">
      <c r="A82" s="17"/>
      <c r="B82" s="4" t="s">
        <v>81</v>
      </c>
      <c r="C82" s="5" t="s">
        <v>34</v>
      </c>
      <c r="D82" s="5">
        <v>2</v>
      </c>
      <c r="E82" s="21" t="s">
        <v>82</v>
      </c>
      <c r="F82" s="22"/>
      <c r="G82" s="5" t="s">
        <v>28</v>
      </c>
      <c r="H82" s="28"/>
      <c r="I82" s="28"/>
      <c r="J82" s="27"/>
    </row>
    <row r="83" spans="1:10" ht="30" customHeight="1" x14ac:dyDescent="0.25">
      <c r="A83" s="17"/>
      <c r="B83" s="4" t="s">
        <v>83</v>
      </c>
      <c r="C83" s="5" t="s">
        <v>34</v>
      </c>
      <c r="D83" s="5">
        <v>2</v>
      </c>
      <c r="E83" s="21" t="s">
        <v>84</v>
      </c>
      <c r="F83" s="22"/>
      <c r="G83" s="5" t="s">
        <v>28</v>
      </c>
      <c r="H83" s="28"/>
      <c r="I83" s="28"/>
      <c r="J83" s="27"/>
    </row>
    <row r="84" spans="1:10" ht="30" customHeight="1" x14ac:dyDescent="0.25">
      <c r="A84" s="17"/>
      <c r="B84" s="4" t="s">
        <v>36</v>
      </c>
      <c r="C84" s="5" t="s">
        <v>34</v>
      </c>
      <c r="D84" s="5">
        <v>4</v>
      </c>
      <c r="E84" s="21"/>
      <c r="F84" s="22"/>
      <c r="G84" s="5"/>
      <c r="H84" s="28"/>
      <c r="I84" s="28"/>
      <c r="J84" s="27"/>
    </row>
    <row r="85" spans="1:10" ht="30" customHeight="1" x14ac:dyDescent="0.25">
      <c r="A85" s="17"/>
      <c r="B85" s="4" t="s">
        <v>36</v>
      </c>
      <c r="C85" s="5" t="s">
        <v>34</v>
      </c>
      <c r="D85" s="5">
        <v>1</v>
      </c>
      <c r="E85" s="21"/>
      <c r="F85" s="22"/>
      <c r="G85" s="5"/>
      <c r="H85" s="28"/>
      <c r="I85" s="28"/>
      <c r="J85" s="27"/>
    </row>
    <row r="86" spans="1:10" ht="30" customHeight="1" x14ac:dyDescent="0.25">
      <c r="A86" s="17"/>
      <c r="B86" s="4" t="s">
        <v>85</v>
      </c>
      <c r="C86" s="5" t="s">
        <v>34</v>
      </c>
      <c r="D86" s="5">
        <v>2</v>
      </c>
      <c r="E86" s="21"/>
      <c r="F86" s="22"/>
      <c r="G86" s="5"/>
      <c r="H86" s="28"/>
      <c r="I86" s="28"/>
      <c r="J86" s="27"/>
    </row>
    <row r="87" spans="1:10" ht="30" x14ac:dyDescent="0.25">
      <c r="A87" s="17"/>
      <c r="B87" s="4" t="s">
        <v>163</v>
      </c>
      <c r="C87" s="5" t="s">
        <v>38</v>
      </c>
      <c r="D87" s="5">
        <v>36</v>
      </c>
      <c r="E87" s="21"/>
      <c r="F87" s="22"/>
      <c r="G87" s="5"/>
      <c r="H87" s="28"/>
      <c r="I87" s="28"/>
      <c r="J87" s="27"/>
    </row>
    <row r="88" spans="1:10" x14ac:dyDescent="0.25">
      <c r="A88" s="17"/>
      <c r="B88" s="4" t="s">
        <v>39</v>
      </c>
      <c r="C88" s="5" t="s">
        <v>34</v>
      </c>
      <c r="D88" s="5">
        <f>8+3+8+6+5</f>
        <v>30</v>
      </c>
      <c r="E88" s="29"/>
      <c r="F88" s="30"/>
      <c r="G88" s="5"/>
      <c r="H88" s="28"/>
      <c r="I88" s="28"/>
      <c r="J88" s="27"/>
    </row>
    <row r="89" spans="1:10" x14ac:dyDescent="0.25">
      <c r="A89" s="17"/>
      <c r="B89" s="4" t="s">
        <v>63</v>
      </c>
      <c r="C89" s="5" t="s">
        <v>34</v>
      </c>
      <c r="D89" s="5">
        <f>2+4+1+3+1</f>
        <v>11</v>
      </c>
      <c r="E89" s="29"/>
      <c r="F89" s="30"/>
      <c r="G89" s="5"/>
      <c r="H89" s="28"/>
      <c r="I89" s="28"/>
      <c r="J89" s="27"/>
    </row>
    <row r="90" spans="1:10" x14ac:dyDescent="0.25">
      <c r="A90" s="17"/>
      <c r="B90" s="4" t="s">
        <v>74</v>
      </c>
      <c r="C90" s="5" t="s">
        <v>34</v>
      </c>
      <c r="D90" s="5">
        <v>2</v>
      </c>
      <c r="E90" s="29"/>
      <c r="F90" s="30"/>
      <c r="G90" s="5"/>
      <c r="H90" s="28"/>
      <c r="I90" s="28"/>
      <c r="J90" s="27"/>
    </row>
    <row r="91" spans="1:10" x14ac:dyDescent="0.25">
      <c r="A91" s="17"/>
      <c r="B91" s="4" t="s">
        <v>41</v>
      </c>
      <c r="C91" s="5" t="s">
        <v>34</v>
      </c>
      <c r="D91" s="5">
        <v>7</v>
      </c>
      <c r="E91" s="29"/>
      <c r="F91" s="30"/>
      <c r="G91" s="5"/>
      <c r="H91" s="28"/>
      <c r="I91" s="28"/>
      <c r="J91" s="27"/>
    </row>
    <row r="92" spans="1:10" x14ac:dyDescent="0.25">
      <c r="A92" s="17"/>
      <c r="B92" s="19" t="s">
        <v>42</v>
      </c>
      <c r="C92" s="5" t="s">
        <v>34</v>
      </c>
      <c r="D92" s="18">
        <v>1</v>
      </c>
      <c r="E92" s="23"/>
      <c r="F92" s="24"/>
      <c r="G92" s="5"/>
      <c r="H92" s="28"/>
      <c r="I92" s="28"/>
      <c r="J92" s="27"/>
    </row>
    <row r="93" spans="1:10" x14ac:dyDescent="0.25">
      <c r="A93" s="17"/>
      <c r="B93" s="19" t="s">
        <v>64</v>
      </c>
      <c r="C93" s="5" t="s">
        <v>34</v>
      </c>
      <c r="D93" s="18">
        <v>1</v>
      </c>
      <c r="E93" s="23"/>
      <c r="F93" s="24"/>
      <c r="G93" s="5"/>
      <c r="H93" s="28"/>
      <c r="I93" s="28"/>
      <c r="J93" s="27"/>
    </row>
    <row r="94" spans="1:10" x14ac:dyDescent="0.25">
      <c r="A94" s="17"/>
      <c r="B94" s="19" t="s">
        <v>75</v>
      </c>
      <c r="C94" s="5" t="s">
        <v>34</v>
      </c>
      <c r="D94" s="18">
        <v>1</v>
      </c>
      <c r="E94" s="23"/>
      <c r="F94" s="24"/>
      <c r="G94" s="5"/>
      <c r="H94" s="28"/>
      <c r="I94" s="28"/>
      <c r="J94" s="27"/>
    </row>
    <row r="95" spans="1:10" x14ac:dyDescent="0.25">
      <c r="A95" s="17"/>
      <c r="B95" s="19" t="s">
        <v>44</v>
      </c>
      <c r="C95" s="5" t="s">
        <v>34</v>
      </c>
      <c r="D95" s="18">
        <v>1</v>
      </c>
      <c r="E95" s="23"/>
      <c r="F95" s="24"/>
      <c r="G95" s="5"/>
      <c r="H95" s="28"/>
      <c r="I95" s="28"/>
      <c r="J95" s="27"/>
    </row>
    <row r="96" spans="1:10" x14ac:dyDescent="0.25">
      <c r="A96" s="17"/>
      <c r="B96" s="19" t="s">
        <v>45</v>
      </c>
      <c r="C96" s="5" t="s">
        <v>34</v>
      </c>
      <c r="D96" s="18">
        <v>50</v>
      </c>
      <c r="E96" s="23"/>
      <c r="F96" s="24"/>
      <c r="G96" s="5"/>
      <c r="H96" s="28"/>
      <c r="I96" s="28"/>
      <c r="J96" s="27"/>
    </row>
    <row r="97" spans="1:10" ht="23.25" customHeight="1" x14ac:dyDescent="0.25">
      <c r="A97" s="31" t="s">
        <v>131</v>
      </c>
      <c r="B97" s="32"/>
      <c r="C97" s="32"/>
      <c r="D97" s="32"/>
      <c r="E97" s="32"/>
      <c r="F97" s="32"/>
      <c r="G97" s="32"/>
      <c r="H97" s="28" t="s">
        <v>86</v>
      </c>
      <c r="I97" s="28" t="s">
        <v>23</v>
      </c>
      <c r="J97" s="27" t="s">
        <v>87</v>
      </c>
    </row>
    <row r="98" spans="1:10" ht="15" customHeight="1" x14ac:dyDescent="0.25">
      <c r="A98" s="6"/>
      <c r="B98" s="4" t="s">
        <v>88</v>
      </c>
      <c r="C98" s="5" t="s">
        <v>26</v>
      </c>
      <c r="D98" s="18">
        <v>19.5</v>
      </c>
      <c r="E98" s="21" t="s">
        <v>89</v>
      </c>
      <c r="F98" s="22"/>
      <c r="G98" s="5" t="s">
        <v>28</v>
      </c>
      <c r="H98" s="28"/>
      <c r="I98" s="28"/>
      <c r="J98" s="27"/>
    </row>
    <row r="99" spans="1:10" ht="30" customHeight="1" x14ac:dyDescent="0.25">
      <c r="A99" s="17"/>
      <c r="B99" s="4" t="s">
        <v>90</v>
      </c>
      <c r="C99" s="5" t="s">
        <v>34</v>
      </c>
      <c r="D99" s="5">
        <v>2</v>
      </c>
      <c r="E99" s="21"/>
      <c r="F99" s="22"/>
      <c r="G99" s="5"/>
      <c r="H99" s="28"/>
      <c r="I99" s="28"/>
      <c r="J99" s="27"/>
    </row>
    <row r="100" spans="1:10" ht="30" x14ac:dyDescent="0.25">
      <c r="A100" s="17"/>
      <c r="B100" s="4" t="s">
        <v>164</v>
      </c>
      <c r="C100" s="5" t="s">
        <v>38</v>
      </c>
      <c r="D100" s="5">
        <v>45</v>
      </c>
      <c r="E100" s="21"/>
      <c r="F100" s="22"/>
      <c r="G100" s="5"/>
      <c r="H100" s="28"/>
      <c r="I100" s="28"/>
      <c r="J100" s="27"/>
    </row>
    <row r="101" spans="1:10" x14ac:dyDescent="0.25">
      <c r="A101" s="17"/>
      <c r="B101" s="4" t="s">
        <v>91</v>
      </c>
      <c r="C101" s="5" t="s">
        <v>34</v>
      </c>
      <c r="D101" s="5">
        <v>15</v>
      </c>
      <c r="E101" s="29"/>
      <c r="F101" s="30"/>
      <c r="G101" s="5"/>
      <c r="H101" s="28"/>
      <c r="I101" s="28"/>
      <c r="J101" s="27"/>
    </row>
    <row r="102" spans="1:10" x14ac:dyDescent="0.25">
      <c r="A102" s="17"/>
      <c r="B102" s="19" t="s">
        <v>92</v>
      </c>
      <c r="C102" s="5" t="s">
        <v>34</v>
      </c>
      <c r="D102" s="18">
        <v>2</v>
      </c>
      <c r="E102" s="23"/>
      <c r="F102" s="24"/>
      <c r="G102" s="5"/>
      <c r="H102" s="28"/>
      <c r="I102" s="28"/>
      <c r="J102" s="27"/>
    </row>
    <row r="103" spans="1:10" x14ac:dyDescent="0.25">
      <c r="A103" s="17"/>
      <c r="B103" s="19" t="s">
        <v>45</v>
      </c>
      <c r="C103" s="5" t="s">
        <v>34</v>
      </c>
      <c r="D103" s="18">
        <v>15</v>
      </c>
      <c r="E103" s="23"/>
      <c r="F103" s="24"/>
      <c r="G103" s="5"/>
      <c r="H103" s="28"/>
      <c r="I103" s="28"/>
      <c r="J103" s="27"/>
    </row>
    <row r="104" spans="1:10" ht="22.5" customHeight="1" x14ac:dyDescent="0.25">
      <c r="A104" s="31" t="s">
        <v>132</v>
      </c>
      <c r="B104" s="32"/>
      <c r="C104" s="32"/>
      <c r="D104" s="32"/>
      <c r="E104" s="32"/>
      <c r="F104" s="32"/>
      <c r="G104" s="32"/>
      <c r="H104" s="27" t="s">
        <v>93</v>
      </c>
      <c r="I104" s="28" t="s">
        <v>23</v>
      </c>
      <c r="J104" s="27" t="s">
        <v>94</v>
      </c>
    </row>
    <row r="105" spans="1:10" ht="15" customHeight="1" x14ac:dyDescent="0.25">
      <c r="A105" s="6"/>
      <c r="B105" s="4" t="s">
        <v>95</v>
      </c>
      <c r="C105" s="5" t="s">
        <v>26</v>
      </c>
      <c r="D105" s="18">
        <v>1</v>
      </c>
      <c r="E105" s="21" t="s">
        <v>96</v>
      </c>
      <c r="F105" s="22"/>
      <c r="G105" s="5" t="s">
        <v>28</v>
      </c>
      <c r="H105" s="28"/>
      <c r="I105" s="28"/>
      <c r="J105" s="27"/>
    </row>
    <row r="106" spans="1:10" ht="15" customHeight="1" x14ac:dyDescent="0.25">
      <c r="A106" s="17"/>
      <c r="B106" s="4" t="s">
        <v>79</v>
      </c>
      <c r="C106" s="5" t="s">
        <v>26</v>
      </c>
      <c r="D106" s="18">
        <v>0.5</v>
      </c>
      <c r="E106" s="21" t="s">
        <v>97</v>
      </c>
      <c r="F106" s="22"/>
      <c r="G106" s="5" t="s">
        <v>28</v>
      </c>
      <c r="H106" s="28"/>
      <c r="I106" s="28"/>
      <c r="J106" s="27"/>
    </row>
    <row r="107" spans="1:10" x14ac:dyDescent="0.25">
      <c r="A107" s="17"/>
      <c r="B107" s="4" t="s">
        <v>98</v>
      </c>
      <c r="C107" s="5" t="s">
        <v>34</v>
      </c>
      <c r="D107" s="5">
        <v>2</v>
      </c>
      <c r="E107" s="29"/>
      <c r="F107" s="30"/>
      <c r="G107" s="5"/>
      <c r="H107" s="28"/>
      <c r="I107" s="28"/>
      <c r="J107" s="27"/>
    </row>
    <row r="108" spans="1:10" x14ac:dyDescent="0.25">
      <c r="A108" s="17"/>
      <c r="B108" s="4" t="s">
        <v>41</v>
      </c>
      <c r="C108" s="5" t="s">
        <v>34</v>
      </c>
      <c r="D108" s="5">
        <v>2</v>
      </c>
      <c r="E108" s="29"/>
      <c r="F108" s="30"/>
      <c r="G108" s="5"/>
      <c r="H108" s="28"/>
      <c r="I108" s="28"/>
      <c r="J108" s="27"/>
    </row>
    <row r="109" spans="1:10" x14ac:dyDescent="0.25">
      <c r="A109" s="17"/>
      <c r="B109" s="19" t="s">
        <v>99</v>
      </c>
      <c r="C109" s="5" t="s">
        <v>34</v>
      </c>
      <c r="D109" s="18">
        <v>1</v>
      </c>
      <c r="E109" s="23"/>
      <c r="F109" s="24"/>
      <c r="G109" s="5"/>
      <c r="H109" s="28"/>
      <c r="I109" s="28"/>
      <c r="J109" s="27"/>
    </row>
    <row r="110" spans="1:10" x14ac:dyDescent="0.25">
      <c r="A110" s="17"/>
      <c r="B110" s="19" t="s">
        <v>44</v>
      </c>
      <c r="C110" s="5" t="s">
        <v>34</v>
      </c>
      <c r="D110" s="18">
        <v>1</v>
      </c>
      <c r="E110" s="23"/>
      <c r="F110" s="24"/>
      <c r="G110" s="5"/>
      <c r="H110" s="28"/>
      <c r="I110" s="28"/>
      <c r="J110" s="27"/>
    </row>
    <row r="111" spans="1:10" x14ac:dyDescent="0.25">
      <c r="A111" s="17"/>
      <c r="B111" s="19" t="s">
        <v>45</v>
      </c>
      <c r="C111" s="5" t="s">
        <v>34</v>
      </c>
      <c r="D111" s="18">
        <v>4</v>
      </c>
      <c r="E111" s="23"/>
      <c r="F111" s="24"/>
      <c r="G111" s="5"/>
      <c r="H111" s="28"/>
      <c r="I111" s="28"/>
      <c r="J111" s="27"/>
    </row>
    <row r="112" spans="1:10" ht="24" customHeight="1" x14ac:dyDescent="0.25">
      <c r="A112" s="31" t="s">
        <v>133</v>
      </c>
      <c r="B112" s="32" t="s">
        <v>100</v>
      </c>
      <c r="C112" s="32"/>
      <c r="D112" s="32"/>
      <c r="E112" s="32"/>
      <c r="F112" s="32"/>
      <c r="G112" s="32"/>
      <c r="H112" s="27" t="s">
        <v>101</v>
      </c>
      <c r="I112" s="28" t="s">
        <v>23</v>
      </c>
      <c r="J112" s="27" t="s">
        <v>94</v>
      </c>
    </row>
    <row r="113" spans="1:10" ht="30" customHeight="1" x14ac:dyDescent="0.25">
      <c r="A113" s="6"/>
      <c r="B113" s="4" t="s">
        <v>95</v>
      </c>
      <c r="C113" s="5" t="s">
        <v>26</v>
      </c>
      <c r="D113" s="18">
        <v>2</v>
      </c>
      <c r="E113" s="21" t="s">
        <v>169</v>
      </c>
      <c r="F113" s="22"/>
      <c r="G113" s="5" t="s">
        <v>28</v>
      </c>
      <c r="H113" s="28"/>
      <c r="I113" s="28"/>
      <c r="J113" s="27"/>
    </row>
    <row r="114" spans="1:10" ht="15" customHeight="1" x14ac:dyDescent="0.25">
      <c r="A114" s="17"/>
      <c r="B114" s="4" t="s">
        <v>79</v>
      </c>
      <c r="C114" s="5" t="s">
        <v>26</v>
      </c>
      <c r="D114" s="18">
        <v>0.2</v>
      </c>
      <c r="E114" s="21" t="s">
        <v>80</v>
      </c>
      <c r="F114" s="22"/>
      <c r="G114" s="5" t="s">
        <v>28</v>
      </c>
      <c r="H114" s="28"/>
      <c r="I114" s="28"/>
      <c r="J114" s="27"/>
    </row>
    <row r="115" spans="1:10" ht="15" customHeight="1" x14ac:dyDescent="0.25">
      <c r="A115" s="17"/>
      <c r="B115" s="4" t="s">
        <v>103</v>
      </c>
      <c r="C115" s="5" t="s">
        <v>34</v>
      </c>
      <c r="D115" s="5">
        <v>3</v>
      </c>
      <c r="E115" s="21" t="s">
        <v>104</v>
      </c>
      <c r="F115" s="22"/>
      <c r="G115" s="5" t="s">
        <v>28</v>
      </c>
      <c r="H115" s="28"/>
      <c r="I115" s="28"/>
      <c r="J115" s="27"/>
    </row>
    <row r="116" spans="1:10" x14ac:dyDescent="0.25">
      <c r="A116" s="17"/>
      <c r="B116" s="4" t="s">
        <v>98</v>
      </c>
      <c r="C116" s="5" t="s">
        <v>34</v>
      </c>
      <c r="D116" s="5">
        <v>4</v>
      </c>
      <c r="E116" s="29"/>
      <c r="F116" s="30"/>
      <c r="G116" s="5"/>
      <c r="H116" s="28"/>
      <c r="I116" s="28"/>
      <c r="J116" s="27"/>
    </row>
    <row r="117" spans="1:10" x14ac:dyDescent="0.25">
      <c r="A117" s="17"/>
      <c r="B117" s="4" t="s">
        <v>41</v>
      </c>
      <c r="C117" s="5" t="s">
        <v>34</v>
      </c>
      <c r="D117" s="5">
        <v>2</v>
      </c>
      <c r="E117" s="29"/>
      <c r="F117" s="30"/>
      <c r="G117" s="5"/>
      <c r="H117" s="28"/>
      <c r="I117" s="28"/>
      <c r="J117" s="27"/>
    </row>
    <row r="118" spans="1:10" x14ac:dyDescent="0.25">
      <c r="A118" s="17"/>
      <c r="B118" s="19" t="s">
        <v>99</v>
      </c>
      <c r="C118" s="5" t="s">
        <v>34</v>
      </c>
      <c r="D118" s="18">
        <v>1</v>
      </c>
      <c r="E118" s="23"/>
      <c r="F118" s="24"/>
      <c r="G118" s="5"/>
      <c r="H118" s="28"/>
      <c r="I118" s="28"/>
      <c r="J118" s="27"/>
    </row>
    <row r="119" spans="1:10" x14ac:dyDescent="0.25">
      <c r="A119" s="17"/>
      <c r="B119" s="19" t="s">
        <v>44</v>
      </c>
      <c r="C119" s="5" t="s">
        <v>34</v>
      </c>
      <c r="D119" s="18">
        <v>1</v>
      </c>
      <c r="E119" s="23"/>
      <c r="F119" s="24"/>
      <c r="G119" s="5"/>
      <c r="H119" s="28"/>
      <c r="I119" s="28"/>
      <c r="J119" s="27"/>
    </row>
    <row r="120" spans="1:10" x14ac:dyDescent="0.25">
      <c r="A120" s="17"/>
      <c r="B120" s="19" t="s">
        <v>45</v>
      </c>
      <c r="C120" s="5" t="s">
        <v>34</v>
      </c>
      <c r="D120" s="18">
        <v>6</v>
      </c>
      <c r="E120" s="23"/>
      <c r="F120" s="24"/>
      <c r="G120" s="5"/>
      <c r="H120" s="28"/>
      <c r="I120" s="28"/>
      <c r="J120" s="27"/>
    </row>
    <row r="121" spans="1:10" ht="21" customHeight="1" x14ac:dyDescent="0.25">
      <c r="A121" s="31" t="s">
        <v>134</v>
      </c>
      <c r="B121" s="32" t="s">
        <v>105</v>
      </c>
      <c r="C121" s="32"/>
      <c r="D121" s="32"/>
      <c r="E121" s="32"/>
      <c r="F121" s="32"/>
      <c r="G121" s="32"/>
      <c r="H121" s="28" t="s">
        <v>93</v>
      </c>
      <c r="I121" s="28" t="s">
        <v>23</v>
      </c>
      <c r="J121" s="27" t="s">
        <v>94</v>
      </c>
    </row>
    <row r="122" spans="1:10" ht="15" customHeight="1" x14ac:dyDescent="0.25">
      <c r="A122" s="17"/>
      <c r="B122" s="4" t="s">
        <v>106</v>
      </c>
      <c r="C122" s="5" t="s">
        <v>26</v>
      </c>
      <c r="D122" s="18">
        <v>0.5</v>
      </c>
      <c r="E122" s="21" t="s">
        <v>107</v>
      </c>
      <c r="F122" s="22"/>
      <c r="G122" s="5" t="s">
        <v>28</v>
      </c>
      <c r="H122" s="28"/>
      <c r="I122" s="28"/>
      <c r="J122" s="27"/>
    </row>
    <row r="123" spans="1:10" x14ac:dyDescent="0.25">
      <c r="A123" s="17"/>
      <c r="B123" s="4" t="s">
        <v>74</v>
      </c>
      <c r="C123" s="5" t="s">
        <v>34</v>
      </c>
      <c r="D123" s="5">
        <v>2</v>
      </c>
      <c r="E123" s="29"/>
      <c r="F123" s="30"/>
      <c r="G123" s="5"/>
      <c r="H123" s="28"/>
      <c r="I123" s="28"/>
      <c r="J123" s="27"/>
    </row>
    <row r="124" spans="1:10" x14ac:dyDescent="0.25">
      <c r="A124" s="17"/>
      <c r="B124" s="19" t="s">
        <v>75</v>
      </c>
      <c r="C124" s="5" t="s">
        <v>34</v>
      </c>
      <c r="D124" s="18">
        <v>1</v>
      </c>
      <c r="E124" s="23"/>
      <c r="F124" s="24"/>
      <c r="G124" s="5"/>
      <c r="H124" s="28"/>
      <c r="I124" s="28"/>
      <c r="J124" s="27"/>
    </row>
    <row r="125" spans="1:10" x14ac:dyDescent="0.25">
      <c r="A125" s="17"/>
      <c r="B125" s="19" t="s">
        <v>45</v>
      </c>
      <c r="C125" s="5" t="s">
        <v>34</v>
      </c>
      <c r="D125" s="18">
        <v>2</v>
      </c>
      <c r="E125" s="23"/>
      <c r="F125" s="24"/>
      <c r="G125" s="5"/>
      <c r="H125" s="28"/>
      <c r="I125" s="28"/>
      <c r="J125" s="27"/>
    </row>
    <row r="126" spans="1:10" ht="21" customHeight="1" x14ac:dyDescent="0.25">
      <c r="A126" s="31" t="s">
        <v>135</v>
      </c>
      <c r="B126" s="32" t="s">
        <v>108</v>
      </c>
      <c r="C126" s="32"/>
      <c r="D126" s="32"/>
      <c r="E126" s="32"/>
      <c r="F126" s="32"/>
      <c r="G126" s="32"/>
      <c r="H126" s="27" t="s">
        <v>109</v>
      </c>
      <c r="I126" s="28" t="s">
        <v>23</v>
      </c>
      <c r="J126" s="27" t="s">
        <v>94</v>
      </c>
    </row>
    <row r="127" spans="1:10" ht="30" customHeight="1" x14ac:dyDescent="0.25">
      <c r="A127" s="6"/>
      <c r="B127" s="4" t="s">
        <v>95</v>
      </c>
      <c r="C127" s="5" t="s">
        <v>26</v>
      </c>
      <c r="D127" s="18">
        <v>1.5</v>
      </c>
      <c r="E127" s="21" t="s">
        <v>102</v>
      </c>
      <c r="F127" s="22"/>
      <c r="G127" s="5" t="s">
        <v>28</v>
      </c>
      <c r="H127" s="28"/>
      <c r="I127" s="28"/>
      <c r="J127" s="27"/>
    </row>
    <row r="128" spans="1:10" ht="15" customHeight="1" x14ac:dyDescent="0.25">
      <c r="A128" s="17"/>
      <c r="B128" s="4" t="s">
        <v>110</v>
      </c>
      <c r="C128" s="5" t="s">
        <v>34</v>
      </c>
      <c r="D128" s="5">
        <v>1</v>
      </c>
      <c r="E128" s="21" t="s">
        <v>170</v>
      </c>
      <c r="F128" s="22"/>
      <c r="G128" s="5" t="s">
        <v>28</v>
      </c>
      <c r="H128" s="28"/>
      <c r="I128" s="28"/>
      <c r="J128" s="27"/>
    </row>
    <row r="129" spans="1:11" x14ac:dyDescent="0.25">
      <c r="A129" s="17"/>
      <c r="B129" s="4" t="s">
        <v>98</v>
      </c>
      <c r="C129" s="5" t="s">
        <v>34</v>
      </c>
      <c r="D129" s="5">
        <v>6</v>
      </c>
      <c r="E129" s="29"/>
      <c r="F129" s="30"/>
      <c r="G129" s="5"/>
      <c r="H129" s="28"/>
      <c r="I129" s="28"/>
      <c r="J129" s="27"/>
    </row>
    <row r="130" spans="1:11" x14ac:dyDescent="0.25">
      <c r="A130" s="17"/>
      <c r="B130" s="19" t="s">
        <v>99</v>
      </c>
      <c r="C130" s="5" t="s">
        <v>34</v>
      </c>
      <c r="D130" s="18">
        <v>1</v>
      </c>
      <c r="E130" s="23"/>
      <c r="F130" s="24"/>
      <c r="G130" s="5"/>
      <c r="H130" s="28"/>
      <c r="I130" s="28"/>
      <c r="J130" s="27"/>
    </row>
    <row r="131" spans="1:11" x14ac:dyDescent="0.25">
      <c r="A131" s="17"/>
      <c r="B131" s="19" t="s">
        <v>45</v>
      </c>
      <c r="C131" s="5" t="s">
        <v>34</v>
      </c>
      <c r="D131" s="18">
        <v>6</v>
      </c>
      <c r="E131" s="23"/>
      <c r="F131" s="24"/>
      <c r="G131" s="5"/>
      <c r="H131" s="28"/>
      <c r="I131" s="28"/>
      <c r="J131" s="27"/>
    </row>
    <row r="132" spans="1:11" ht="21" customHeight="1" x14ac:dyDescent="0.25">
      <c r="A132" s="31" t="s">
        <v>136</v>
      </c>
      <c r="B132" s="32" t="s">
        <v>108</v>
      </c>
      <c r="C132" s="32"/>
      <c r="D132" s="32"/>
      <c r="E132" s="32"/>
      <c r="F132" s="32"/>
      <c r="G132" s="32"/>
      <c r="H132" s="27" t="s">
        <v>111</v>
      </c>
      <c r="I132" s="28" t="s">
        <v>23</v>
      </c>
      <c r="J132" s="27" t="s">
        <v>112</v>
      </c>
      <c r="K132" t="s">
        <v>182</v>
      </c>
    </row>
    <row r="133" spans="1:11" ht="15" customHeight="1" x14ac:dyDescent="0.25">
      <c r="A133" s="6"/>
      <c r="B133" s="4" t="s">
        <v>95</v>
      </c>
      <c r="C133" s="5" t="s">
        <v>26</v>
      </c>
      <c r="D133" s="18">
        <v>0.2</v>
      </c>
      <c r="E133" s="21" t="s">
        <v>171</v>
      </c>
      <c r="F133" s="22"/>
      <c r="G133" s="5" t="s">
        <v>28</v>
      </c>
      <c r="H133" s="28"/>
      <c r="I133" s="28"/>
      <c r="J133" s="27"/>
    </row>
    <row r="134" spans="1:11" ht="30" customHeight="1" x14ac:dyDescent="0.25">
      <c r="A134" s="6"/>
      <c r="B134" s="4" t="s">
        <v>113</v>
      </c>
      <c r="C134" s="5" t="s">
        <v>26</v>
      </c>
      <c r="D134" s="18">
        <v>0.5</v>
      </c>
      <c r="E134" s="21" t="s">
        <v>172</v>
      </c>
      <c r="F134" s="22"/>
      <c r="G134" s="5" t="s">
        <v>28</v>
      </c>
      <c r="H134" s="28"/>
      <c r="I134" s="28"/>
      <c r="J134" s="27"/>
    </row>
    <row r="135" spans="1:11" ht="15" customHeight="1" x14ac:dyDescent="0.25">
      <c r="A135" s="17"/>
      <c r="B135" s="4" t="s">
        <v>114</v>
      </c>
      <c r="C135" s="5" t="s">
        <v>34</v>
      </c>
      <c r="D135" s="5">
        <v>1</v>
      </c>
      <c r="E135" s="21" t="s">
        <v>173</v>
      </c>
      <c r="F135" s="22"/>
      <c r="G135" s="5" t="s">
        <v>28</v>
      </c>
      <c r="H135" s="28"/>
      <c r="I135" s="28"/>
      <c r="J135" s="27"/>
    </row>
    <row r="136" spans="1:11" ht="30" x14ac:dyDescent="0.25">
      <c r="A136" s="17"/>
      <c r="B136" s="4" t="s">
        <v>143</v>
      </c>
      <c r="C136" s="5" t="s">
        <v>38</v>
      </c>
      <c r="D136" s="5">
        <v>80</v>
      </c>
      <c r="E136" s="21"/>
      <c r="F136" s="22"/>
      <c r="G136" s="5"/>
      <c r="H136" s="28"/>
      <c r="I136" s="28"/>
      <c r="J136" s="27"/>
    </row>
    <row r="137" spans="1:11" x14ac:dyDescent="0.25">
      <c r="A137" s="17"/>
      <c r="B137" s="4" t="s">
        <v>98</v>
      </c>
      <c r="C137" s="5" t="s">
        <v>34</v>
      </c>
      <c r="D137" s="5">
        <v>1</v>
      </c>
      <c r="E137" s="29"/>
      <c r="F137" s="30"/>
      <c r="G137" s="5"/>
      <c r="H137" s="28"/>
      <c r="I137" s="28"/>
      <c r="J137" s="27"/>
    </row>
    <row r="138" spans="1:11" x14ac:dyDescent="0.25">
      <c r="A138" s="17"/>
      <c r="B138" s="4" t="s">
        <v>74</v>
      </c>
      <c r="C138" s="5" t="s">
        <v>34</v>
      </c>
      <c r="D138" s="5">
        <v>2</v>
      </c>
      <c r="E138" s="29"/>
      <c r="F138" s="30"/>
      <c r="G138" s="5"/>
      <c r="H138" s="28"/>
      <c r="I138" s="28"/>
      <c r="J138" s="27"/>
    </row>
    <row r="139" spans="1:11" x14ac:dyDescent="0.25">
      <c r="A139" s="17"/>
      <c r="B139" s="19" t="s">
        <v>99</v>
      </c>
      <c r="C139" s="5" t="s">
        <v>34</v>
      </c>
      <c r="D139" s="18">
        <v>1</v>
      </c>
      <c r="E139" s="23"/>
      <c r="F139" s="24"/>
      <c r="G139" s="5"/>
      <c r="H139" s="28"/>
      <c r="I139" s="28"/>
      <c r="J139" s="27"/>
    </row>
    <row r="140" spans="1:11" x14ac:dyDescent="0.25">
      <c r="A140" s="17"/>
      <c r="B140" s="19" t="s">
        <v>75</v>
      </c>
      <c r="C140" s="5" t="s">
        <v>34</v>
      </c>
      <c r="D140" s="18">
        <v>1</v>
      </c>
      <c r="E140" s="23"/>
      <c r="F140" s="24"/>
      <c r="G140" s="5"/>
      <c r="H140" s="28"/>
      <c r="I140" s="28"/>
      <c r="J140" s="27"/>
    </row>
    <row r="141" spans="1:11" x14ac:dyDescent="0.25">
      <c r="A141" s="17"/>
      <c r="B141" s="19" t="s">
        <v>45</v>
      </c>
      <c r="C141" s="5" t="s">
        <v>34</v>
      </c>
      <c r="D141" s="18">
        <v>3</v>
      </c>
      <c r="E141" s="23"/>
      <c r="F141" s="24"/>
      <c r="G141" s="5"/>
      <c r="H141" s="28"/>
      <c r="I141" s="28"/>
      <c r="J141" s="27"/>
    </row>
    <row r="142" spans="1:11" ht="29.25" customHeight="1" x14ac:dyDescent="0.25">
      <c r="A142" s="25" t="s">
        <v>137</v>
      </c>
      <c r="B142" s="26" t="s">
        <v>108</v>
      </c>
      <c r="C142" s="26"/>
      <c r="D142" s="26"/>
      <c r="E142" s="26"/>
      <c r="F142" s="26"/>
      <c r="G142" s="26"/>
      <c r="H142" s="27" t="s">
        <v>117</v>
      </c>
      <c r="I142" s="28" t="s">
        <v>23</v>
      </c>
      <c r="J142" s="27" t="s">
        <v>120</v>
      </c>
      <c r="K142" t="s">
        <v>141</v>
      </c>
    </row>
    <row r="143" spans="1:11" ht="30" customHeight="1" x14ac:dyDescent="0.25">
      <c r="A143" s="6"/>
      <c r="B143" s="4" t="s">
        <v>121</v>
      </c>
      <c r="C143" s="5" t="s">
        <v>26</v>
      </c>
      <c r="D143" s="18">
        <v>2</v>
      </c>
      <c r="E143" s="21" t="s">
        <v>174</v>
      </c>
      <c r="F143" s="22"/>
      <c r="G143" s="5" t="s">
        <v>28</v>
      </c>
      <c r="H143" s="27"/>
      <c r="I143" s="28"/>
      <c r="J143" s="27"/>
    </row>
    <row r="144" spans="1:11" ht="30" customHeight="1" x14ac:dyDescent="0.25">
      <c r="A144" s="6"/>
      <c r="B144" s="4" t="s">
        <v>113</v>
      </c>
      <c r="C144" s="5" t="s">
        <v>26</v>
      </c>
      <c r="D144" s="18">
        <v>4</v>
      </c>
      <c r="E144" s="21" t="s">
        <v>172</v>
      </c>
      <c r="F144" s="22"/>
      <c r="G144" s="5" t="s">
        <v>28</v>
      </c>
      <c r="H144" s="28"/>
      <c r="I144" s="28"/>
      <c r="J144" s="27"/>
    </row>
    <row r="145" spans="1:11" x14ac:dyDescent="0.25">
      <c r="A145" s="6"/>
      <c r="B145" s="4" t="s">
        <v>122</v>
      </c>
      <c r="C145" s="5" t="s">
        <v>34</v>
      </c>
      <c r="D145" s="18">
        <v>1</v>
      </c>
      <c r="E145" s="21" t="s">
        <v>175</v>
      </c>
      <c r="F145" s="22"/>
      <c r="G145" s="5" t="s">
        <v>28</v>
      </c>
      <c r="H145" s="28"/>
      <c r="I145" s="28"/>
      <c r="J145" s="27"/>
    </row>
    <row r="146" spans="1:11" ht="30" customHeight="1" x14ac:dyDescent="0.25">
      <c r="A146" s="6"/>
      <c r="B146" s="4" t="s">
        <v>123</v>
      </c>
      <c r="C146" s="5" t="s">
        <v>34</v>
      </c>
      <c r="D146" s="18">
        <v>1</v>
      </c>
      <c r="E146" s="21"/>
      <c r="F146" s="22"/>
      <c r="G146" s="5"/>
      <c r="H146" s="28"/>
      <c r="I146" s="28"/>
      <c r="J146" s="27"/>
    </row>
    <row r="147" spans="1:11" ht="30" customHeight="1" x14ac:dyDescent="0.25">
      <c r="A147" s="6"/>
      <c r="B147" s="4" t="s">
        <v>124</v>
      </c>
      <c r="C147" s="5" t="s">
        <v>34</v>
      </c>
      <c r="D147" s="18">
        <v>1</v>
      </c>
      <c r="E147" s="21"/>
      <c r="F147" s="22"/>
      <c r="G147" s="5"/>
      <c r="H147" s="28"/>
      <c r="I147" s="28"/>
      <c r="J147" s="27"/>
    </row>
    <row r="148" spans="1:11" ht="30" customHeight="1" x14ac:dyDescent="0.25">
      <c r="A148" s="6"/>
      <c r="B148" s="4" t="s">
        <v>125</v>
      </c>
      <c r="C148" s="5" t="s">
        <v>34</v>
      </c>
      <c r="D148" s="18">
        <v>1</v>
      </c>
      <c r="E148" s="21"/>
      <c r="F148" s="22"/>
      <c r="G148" s="5"/>
      <c r="H148" s="28"/>
      <c r="I148" s="28"/>
      <c r="J148" s="27"/>
    </row>
    <row r="149" spans="1:11" ht="30" customHeight="1" x14ac:dyDescent="0.25">
      <c r="A149" s="6"/>
      <c r="B149" s="4" t="s">
        <v>126</v>
      </c>
      <c r="C149" s="5" t="s">
        <v>34</v>
      </c>
      <c r="D149" s="18">
        <v>1</v>
      </c>
      <c r="E149" s="21"/>
      <c r="F149" s="22"/>
      <c r="G149" s="5"/>
      <c r="H149" s="28"/>
      <c r="I149" s="28"/>
      <c r="J149" s="27"/>
    </row>
    <row r="150" spans="1:11" ht="15" customHeight="1" x14ac:dyDescent="0.25">
      <c r="A150" s="17"/>
      <c r="B150" s="4" t="s">
        <v>127</v>
      </c>
      <c r="C150" s="5" t="s">
        <v>34</v>
      </c>
      <c r="D150" s="5">
        <v>4</v>
      </c>
      <c r="E150" s="21"/>
      <c r="F150" s="22"/>
      <c r="G150" s="5"/>
      <c r="H150" s="28"/>
      <c r="I150" s="28"/>
      <c r="J150" s="27"/>
    </row>
    <row r="151" spans="1:11" x14ac:dyDescent="0.25">
      <c r="A151" s="17"/>
      <c r="B151" s="4" t="s">
        <v>74</v>
      </c>
      <c r="C151" s="5" t="s">
        <v>34</v>
      </c>
      <c r="D151" s="5">
        <v>11</v>
      </c>
      <c r="E151" s="29"/>
      <c r="F151" s="30"/>
      <c r="G151" s="5"/>
      <c r="H151" s="28"/>
      <c r="I151" s="28"/>
      <c r="J151" s="27"/>
    </row>
    <row r="152" spans="1:11" x14ac:dyDescent="0.25">
      <c r="A152" s="17"/>
      <c r="B152" s="19" t="s">
        <v>128</v>
      </c>
      <c r="C152" s="5" t="s">
        <v>34</v>
      </c>
      <c r="D152" s="18">
        <v>1</v>
      </c>
      <c r="E152" s="23"/>
      <c r="F152" s="24"/>
      <c r="G152" s="5"/>
      <c r="H152" s="28"/>
      <c r="I152" s="28"/>
      <c r="J152" s="27"/>
    </row>
    <row r="153" spans="1:11" x14ac:dyDescent="0.25">
      <c r="A153" s="17"/>
      <c r="B153" s="19" t="s">
        <v>75</v>
      </c>
      <c r="C153" s="5" t="s">
        <v>34</v>
      </c>
      <c r="D153" s="18">
        <v>1</v>
      </c>
      <c r="E153" s="23"/>
      <c r="F153" s="24"/>
      <c r="G153" s="5"/>
      <c r="H153" s="28"/>
      <c r="I153" s="28"/>
      <c r="J153" s="27"/>
    </row>
    <row r="154" spans="1:11" x14ac:dyDescent="0.25">
      <c r="A154" s="17"/>
      <c r="B154" s="19" t="s">
        <v>45</v>
      </c>
      <c r="C154" s="5" t="s">
        <v>34</v>
      </c>
      <c r="D154" s="18">
        <v>15</v>
      </c>
      <c r="E154" s="23"/>
      <c r="F154" s="24"/>
      <c r="G154" s="5"/>
      <c r="H154" s="28"/>
      <c r="I154" s="28"/>
      <c r="J154" s="27"/>
    </row>
    <row r="155" spans="1:11" ht="21" customHeight="1" x14ac:dyDescent="0.25">
      <c r="A155" s="31" t="s">
        <v>138</v>
      </c>
      <c r="B155" s="32" t="s">
        <v>108</v>
      </c>
      <c r="C155" s="32"/>
      <c r="D155" s="32"/>
      <c r="E155" s="32"/>
      <c r="F155" s="32"/>
      <c r="G155" s="32"/>
      <c r="H155" s="27" t="s">
        <v>118</v>
      </c>
      <c r="I155" s="28" t="s">
        <v>23</v>
      </c>
      <c r="J155" s="27" t="s">
        <v>119</v>
      </c>
      <c r="K155" t="s">
        <v>142</v>
      </c>
    </row>
    <row r="156" spans="1:11" ht="30" customHeight="1" x14ac:dyDescent="0.25">
      <c r="A156" s="6"/>
      <c r="B156" s="4" t="s">
        <v>113</v>
      </c>
      <c r="C156" s="5" t="s">
        <v>26</v>
      </c>
      <c r="D156" s="18">
        <v>1.5</v>
      </c>
      <c r="E156" s="21" t="s">
        <v>172</v>
      </c>
      <c r="F156" s="22"/>
      <c r="G156" s="5" t="s">
        <v>28</v>
      </c>
      <c r="H156" s="28"/>
      <c r="I156" s="28"/>
      <c r="J156" s="27"/>
    </row>
    <row r="157" spans="1:11" x14ac:dyDescent="0.25">
      <c r="A157" s="17"/>
      <c r="B157" s="4" t="s">
        <v>74</v>
      </c>
      <c r="C157" s="5" t="s">
        <v>34</v>
      </c>
      <c r="D157" s="5">
        <v>4</v>
      </c>
      <c r="E157" s="29"/>
      <c r="F157" s="30"/>
      <c r="G157" s="5"/>
      <c r="H157" s="28"/>
      <c r="I157" s="28"/>
      <c r="J157" s="27"/>
    </row>
    <row r="158" spans="1:11" x14ac:dyDescent="0.25">
      <c r="A158" s="17"/>
      <c r="B158" s="19" t="s">
        <v>75</v>
      </c>
      <c r="C158" s="5" t="s">
        <v>34</v>
      </c>
      <c r="D158" s="18">
        <v>1</v>
      </c>
      <c r="E158" s="23"/>
      <c r="F158" s="24"/>
      <c r="G158" s="5"/>
      <c r="H158" s="28"/>
      <c r="I158" s="28"/>
      <c r="J158" s="27"/>
    </row>
    <row r="159" spans="1:11" x14ac:dyDescent="0.25">
      <c r="A159" s="17"/>
      <c r="B159" s="19" t="s">
        <v>45</v>
      </c>
      <c r="C159" s="5" t="s">
        <v>34</v>
      </c>
      <c r="D159" s="18">
        <v>4</v>
      </c>
      <c r="E159" s="23"/>
      <c r="F159" s="24"/>
      <c r="G159" s="5"/>
      <c r="H159" s="28"/>
      <c r="I159" s="28"/>
      <c r="J159" s="27"/>
    </row>
    <row r="160" spans="1:11" ht="21" customHeight="1" x14ac:dyDescent="0.25">
      <c r="A160" s="31" t="s">
        <v>148</v>
      </c>
      <c r="B160" s="32" t="s">
        <v>108</v>
      </c>
      <c r="C160" s="32"/>
      <c r="D160" s="32"/>
      <c r="E160" s="32"/>
      <c r="F160" s="32"/>
      <c r="G160" s="32"/>
      <c r="H160" s="27" t="s">
        <v>144</v>
      </c>
      <c r="I160" s="28" t="s">
        <v>23</v>
      </c>
      <c r="J160" s="27" t="s">
        <v>145</v>
      </c>
      <c r="K160" t="s">
        <v>142</v>
      </c>
    </row>
    <row r="161" spans="1:11" ht="30" customHeight="1" x14ac:dyDescent="0.25">
      <c r="A161" s="6"/>
      <c r="B161" s="4" t="s">
        <v>121</v>
      </c>
      <c r="C161" s="5" t="s">
        <v>26</v>
      </c>
      <c r="D161" s="18">
        <v>1</v>
      </c>
      <c r="E161" s="21" t="s">
        <v>174</v>
      </c>
      <c r="F161" s="22"/>
      <c r="G161" s="5" t="s">
        <v>28</v>
      </c>
      <c r="H161" s="27"/>
      <c r="I161" s="28"/>
      <c r="J161" s="27"/>
    </row>
    <row r="162" spans="1:11" ht="15" customHeight="1" x14ac:dyDescent="0.25">
      <c r="A162" s="17"/>
      <c r="B162" s="4" t="s">
        <v>127</v>
      </c>
      <c r="C162" s="5" t="s">
        <v>34</v>
      </c>
      <c r="D162" s="5">
        <v>2</v>
      </c>
      <c r="E162" s="21"/>
      <c r="F162" s="22"/>
      <c r="G162" s="5"/>
      <c r="H162" s="27"/>
      <c r="I162" s="28"/>
      <c r="J162" s="27"/>
    </row>
    <row r="163" spans="1:11" x14ac:dyDescent="0.25">
      <c r="A163" s="17"/>
      <c r="B163" s="19" t="s">
        <v>167</v>
      </c>
      <c r="C163" s="5" t="s">
        <v>34</v>
      </c>
      <c r="D163" s="18">
        <v>1</v>
      </c>
      <c r="E163" s="23"/>
      <c r="F163" s="24"/>
      <c r="G163" s="5"/>
      <c r="H163" s="27"/>
      <c r="I163" s="28"/>
      <c r="J163" s="27"/>
    </row>
    <row r="164" spans="1:11" x14ac:dyDescent="0.25">
      <c r="A164" s="17"/>
      <c r="B164" s="19" t="s">
        <v>45</v>
      </c>
      <c r="C164" s="5" t="s">
        <v>34</v>
      </c>
      <c r="D164" s="18">
        <v>2</v>
      </c>
      <c r="E164" s="23"/>
      <c r="F164" s="24"/>
      <c r="G164" s="5"/>
      <c r="H164" s="27"/>
      <c r="I164" s="28"/>
      <c r="J164" s="27"/>
    </row>
    <row r="165" spans="1:11" ht="21" customHeight="1" x14ac:dyDescent="0.25">
      <c r="A165" s="31" t="s">
        <v>149</v>
      </c>
      <c r="B165" s="32" t="s">
        <v>108</v>
      </c>
      <c r="C165" s="32"/>
      <c r="D165" s="32"/>
      <c r="E165" s="32"/>
      <c r="F165" s="32"/>
      <c r="G165" s="32"/>
      <c r="H165" s="27" t="s">
        <v>93</v>
      </c>
      <c r="I165" s="28" t="s">
        <v>23</v>
      </c>
      <c r="J165" s="27" t="s">
        <v>153</v>
      </c>
      <c r="K165" t="s">
        <v>177</v>
      </c>
    </row>
    <row r="166" spans="1:11" ht="30" customHeight="1" x14ac:dyDescent="0.25">
      <c r="A166" s="6"/>
      <c r="B166" s="4" t="s">
        <v>146</v>
      </c>
      <c r="C166" s="5" t="s">
        <v>26</v>
      </c>
      <c r="D166" s="18">
        <v>0.5</v>
      </c>
      <c r="E166" s="21" t="s">
        <v>176</v>
      </c>
      <c r="F166" s="22"/>
      <c r="G166" s="5" t="s">
        <v>28</v>
      </c>
      <c r="H166" s="27"/>
      <c r="I166" s="28"/>
      <c r="J166" s="27"/>
    </row>
    <row r="167" spans="1:11" x14ac:dyDescent="0.25">
      <c r="A167" s="17"/>
      <c r="B167" s="4" t="s">
        <v>49</v>
      </c>
      <c r="C167" s="5" t="s">
        <v>34</v>
      </c>
      <c r="D167" s="5">
        <v>1</v>
      </c>
      <c r="E167" s="21" t="s">
        <v>50</v>
      </c>
      <c r="F167" s="22"/>
      <c r="G167" s="5" t="s">
        <v>28</v>
      </c>
      <c r="H167" s="27"/>
      <c r="I167" s="28"/>
      <c r="J167" s="27"/>
    </row>
    <row r="168" spans="1:11" ht="15" customHeight="1" x14ac:dyDescent="0.25">
      <c r="A168" s="17"/>
      <c r="B168" s="4" t="s">
        <v>40</v>
      </c>
      <c r="C168" s="5" t="s">
        <v>34</v>
      </c>
      <c r="D168" s="5">
        <v>3</v>
      </c>
      <c r="E168" s="21"/>
      <c r="F168" s="22"/>
      <c r="G168" s="5"/>
      <c r="H168" s="27"/>
      <c r="I168" s="28"/>
      <c r="J168" s="27"/>
    </row>
    <row r="169" spans="1:11" x14ac:dyDescent="0.25">
      <c r="A169" s="17"/>
      <c r="B169" s="19" t="s">
        <v>43</v>
      </c>
      <c r="C169" s="5" t="s">
        <v>34</v>
      </c>
      <c r="D169" s="18">
        <v>1</v>
      </c>
      <c r="E169" s="23"/>
      <c r="F169" s="24"/>
      <c r="G169" s="5"/>
      <c r="H169" s="27"/>
      <c r="I169" s="28"/>
      <c r="J169" s="27"/>
    </row>
    <row r="170" spans="1:11" x14ac:dyDescent="0.25">
      <c r="A170" s="17"/>
      <c r="B170" s="19" t="s">
        <v>45</v>
      </c>
      <c r="C170" s="5" t="s">
        <v>34</v>
      </c>
      <c r="D170" s="18">
        <v>3</v>
      </c>
      <c r="E170" s="23"/>
      <c r="F170" s="24"/>
      <c r="G170" s="5"/>
      <c r="H170" s="27"/>
      <c r="I170" s="28"/>
      <c r="J170" s="27"/>
    </row>
    <row r="171" spans="1:11" ht="21" customHeight="1" x14ac:dyDescent="0.25">
      <c r="A171" s="31" t="s">
        <v>150</v>
      </c>
      <c r="B171" s="32" t="s">
        <v>108</v>
      </c>
      <c r="C171" s="32"/>
      <c r="D171" s="32"/>
      <c r="E171" s="32"/>
      <c r="F171" s="32"/>
      <c r="G171" s="32"/>
      <c r="H171" s="27" t="s">
        <v>151</v>
      </c>
      <c r="I171" s="28" t="s">
        <v>23</v>
      </c>
      <c r="J171" s="27" t="s">
        <v>152</v>
      </c>
      <c r="K171" t="s">
        <v>178</v>
      </c>
    </row>
    <row r="172" spans="1:11" ht="30" customHeight="1" x14ac:dyDescent="0.25">
      <c r="A172" s="6"/>
      <c r="B172" s="4" t="s">
        <v>146</v>
      </c>
      <c r="C172" s="5" t="s">
        <v>26</v>
      </c>
      <c r="D172" s="18">
        <v>1</v>
      </c>
      <c r="E172" s="21" t="s">
        <v>176</v>
      </c>
      <c r="F172" s="22"/>
      <c r="G172" s="5" t="s">
        <v>28</v>
      </c>
      <c r="H172" s="27"/>
      <c r="I172" s="28"/>
      <c r="J172" s="27"/>
    </row>
    <row r="173" spans="1:11" x14ac:dyDescent="0.25">
      <c r="A173" s="17"/>
      <c r="B173" s="4" t="s">
        <v>49</v>
      </c>
      <c r="C173" s="5" t="s">
        <v>34</v>
      </c>
      <c r="D173" s="5">
        <v>1</v>
      </c>
      <c r="E173" s="21" t="s">
        <v>50</v>
      </c>
      <c r="F173" s="22"/>
      <c r="G173" s="5" t="s">
        <v>28</v>
      </c>
      <c r="H173" s="27"/>
      <c r="I173" s="28"/>
      <c r="J173" s="27"/>
    </row>
    <row r="174" spans="1:11" ht="15" customHeight="1" x14ac:dyDescent="0.25">
      <c r="A174" s="17"/>
      <c r="B174" s="4" t="s">
        <v>40</v>
      </c>
      <c r="C174" s="5" t="s">
        <v>34</v>
      </c>
      <c r="D174" s="5">
        <v>3</v>
      </c>
      <c r="E174" s="21"/>
      <c r="F174" s="22"/>
      <c r="G174" s="5"/>
      <c r="H174" s="27"/>
      <c r="I174" s="28"/>
      <c r="J174" s="27"/>
    </row>
    <row r="175" spans="1:11" x14ac:dyDescent="0.25">
      <c r="A175" s="17"/>
      <c r="B175" s="19" t="s">
        <v>43</v>
      </c>
      <c r="C175" s="5" t="s">
        <v>34</v>
      </c>
      <c r="D175" s="18">
        <v>1</v>
      </c>
      <c r="E175" s="23"/>
      <c r="F175" s="24"/>
      <c r="G175" s="5"/>
      <c r="H175" s="27"/>
      <c r="I175" s="28"/>
      <c r="J175" s="27"/>
    </row>
    <row r="176" spans="1:11" x14ac:dyDescent="0.25">
      <c r="A176" s="17"/>
      <c r="B176" s="19" t="s">
        <v>45</v>
      </c>
      <c r="C176" s="5" t="s">
        <v>34</v>
      </c>
      <c r="D176" s="18">
        <v>3</v>
      </c>
      <c r="E176" s="23"/>
      <c r="F176" s="24"/>
      <c r="G176" s="5"/>
      <c r="H176" s="27"/>
      <c r="I176" s="28"/>
      <c r="J176" s="27"/>
    </row>
    <row r="177" spans="1:11" ht="21" customHeight="1" x14ac:dyDescent="0.25">
      <c r="A177" s="31" t="s">
        <v>154</v>
      </c>
      <c r="B177" s="32" t="s">
        <v>108</v>
      </c>
      <c r="C177" s="32"/>
      <c r="D177" s="32"/>
      <c r="E177" s="32"/>
      <c r="F177" s="32"/>
      <c r="G177" s="32"/>
      <c r="H177" s="27" t="s">
        <v>155</v>
      </c>
      <c r="I177" s="28" t="s">
        <v>23</v>
      </c>
      <c r="J177" s="27" t="s">
        <v>156</v>
      </c>
      <c r="K177" t="s">
        <v>178</v>
      </c>
    </row>
    <row r="178" spans="1:11" ht="30" customHeight="1" x14ac:dyDescent="0.25">
      <c r="A178" s="6"/>
      <c r="B178" s="4" t="s">
        <v>146</v>
      </c>
      <c r="C178" s="5" t="s">
        <v>26</v>
      </c>
      <c r="D178" s="18">
        <v>2.5</v>
      </c>
      <c r="E178" s="21" t="s">
        <v>176</v>
      </c>
      <c r="F178" s="22"/>
      <c r="G178" s="5" t="s">
        <v>28</v>
      </c>
      <c r="H178" s="27"/>
      <c r="I178" s="28"/>
      <c r="J178" s="27"/>
    </row>
    <row r="179" spans="1:11" ht="15" customHeight="1" x14ac:dyDescent="0.25">
      <c r="A179" s="17"/>
      <c r="B179" s="4" t="s">
        <v>49</v>
      </c>
      <c r="C179" s="5" t="s">
        <v>34</v>
      </c>
      <c r="D179" s="5">
        <v>1</v>
      </c>
      <c r="E179" s="21" t="s">
        <v>50</v>
      </c>
      <c r="F179" s="22"/>
      <c r="G179" s="5" t="s">
        <v>28</v>
      </c>
      <c r="H179" s="27"/>
      <c r="I179" s="28"/>
      <c r="J179" s="27"/>
    </row>
    <row r="180" spans="1:11" ht="30" x14ac:dyDescent="0.25">
      <c r="A180" s="17"/>
      <c r="B180" s="4" t="s">
        <v>164</v>
      </c>
      <c r="C180" s="5" t="s">
        <v>38</v>
      </c>
      <c r="D180" s="5">
        <v>9</v>
      </c>
      <c r="E180" s="21"/>
      <c r="F180" s="22"/>
      <c r="G180" s="5"/>
      <c r="H180" s="27"/>
      <c r="I180" s="28"/>
      <c r="J180" s="27"/>
    </row>
    <row r="181" spans="1:11" ht="15" customHeight="1" x14ac:dyDescent="0.25">
      <c r="A181" s="17"/>
      <c r="B181" s="4" t="s">
        <v>40</v>
      </c>
      <c r="C181" s="5" t="s">
        <v>34</v>
      </c>
      <c r="D181" s="5">
        <v>6</v>
      </c>
      <c r="E181" s="21"/>
      <c r="F181" s="22"/>
      <c r="G181" s="5"/>
      <c r="H181" s="27"/>
      <c r="I181" s="28"/>
      <c r="J181" s="27"/>
    </row>
    <row r="182" spans="1:11" x14ac:dyDescent="0.25">
      <c r="A182" s="17"/>
      <c r="B182" s="19" t="s">
        <v>43</v>
      </c>
      <c r="C182" s="5" t="s">
        <v>34</v>
      </c>
      <c r="D182" s="18">
        <v>1</v>
      </c>
      <c r="E182" s="23"/>
      <c r="F182" s="24"/>
      <c r="G182" s="5"/>
      <c r="H182" s="27"/>
      <c r="I182" s="28"/>
      <c r="J182" s="27"/>
    </row>
    <row r="183" spans="1:11" x14ac:dyDescent="0.25">
      <c r="A183" s="17"/>
      <c r="B183" s="19" t="s">
        <v>45</v>
      </c>
      <c r="C183" s="5" t="s">
        <v>34</v>
      </c>
      <c r="D183" s="18">
        <v>6</v>
      </c>
      <c r="E183" s="23"/>
      <c r="F183" s="24"/>
      <c r="G183" s="5"/>
      <c r="H183" s="27"/>
      <c r="I183" s="28"/>
      <c r="J183" s="27"/>
    </row>
    <row r="184" spans="1:11" ht="21" customHeight="1" x14ac:dyDescent="0.25">
      <c r="A184" s="31" t="s">
        <v>157</v>
      </c>
      <c r="B184" s="32" t="s">
        <v>108</v>
      </c>
      <c r="C184" s="32"/>
      <c r="D184" s="32"/>
      <c r="E184" s="32"/>
      <c r="F184" s="32"/>
      <c r="G184" s="32"/>
      <c r="H184" s="27" t="s">
        <v>159</v>
      </c>
      <c r="I184" s="28" t="s">
        <v>23</v>
      </c>
      <c r="J184" s="27" t="s">
        <v>160</v>
      </c>
      <c r="K184" t="s">
        <v>179</v>
      </c>
    </row>
    <row r="185" spans="1:11" ht="15" customHeight="1" x14ac:dyDescent="0.25">
      <c r="A185" s="6"/>
      <c r="B185" s="4" t="s">
        <v>158</v>
      </c>
      <c r="C185" s="5" t="s">
        <v>26</v>
      </c>
      <c r="D185" s="18">
        <v>1</v>
      </c>
      <c r="E185" s="21" t="s">
        <v>78</v>
      </c>
      <c r="F185" s="22"/>
      <c r="G185" s="5" t="s">
        <v>28</v>
      </c>
      <c r="H185" s="27"/>
      <c r="I185" s="28"/>
      <c r="J185" s="27"/>
    </row>
    <row r="186" spans="1:11" ht="15" customHeight="1" x14ac:dyDescent="0.25">
      <c r="A186" s="17"/>
      <c r="B186" s="4" t="s">
        <v>74</v>
      </c>
      <c r="C186" s="5" t="s">
        <v>34</v>
      </c>
      <c r="D186" s="5">
        <v>2</v>
      </c>
      <c r="E186" s="21"/>
      <c r="F186" s="22"/>
      <c r="G186" s="5"/>
      <c r="H186" s="27"/>
      <c r="I186" s="28"/>
      <c r="J186" s="27"/>
    </row>
    <row r="187" spans="1:11" x14ac:dyDescent="0.25">
      <c r="A187" s="17"/>
      <c r="B187" s="19" t="s">
        <v>75</v>
      </c>
      <c r="C187" s="5" t="s">
        <v>34</v>
      </c>
      <c r="D187" s="18">
        <v>1</v>
      </c>
      <c r="E187" s="23"/>
      <c r="F187" s="24"/>
      <c r="G187" s="5"/>
      <c r="H187" s="27"/>
      <c r="I187" s="28"/>
      <c r="J187" s="27"/>
    </row>
    <row r="188" spans="1:11" x14ac:dyDescent="0.25">
      <c r="A188" s="17"/>
      <c r="B188" s="19" t="s">
        <v>45</v>
      </c>
      <c r="C188" s="5" t="s">
        <v>34</v>
      </c>
      <c r="D188" s="18">
        <v>2</v>
      </c>
      <c r="E188" s="23"/>
      <c r="F188" s="24"/>
      <c r="G188" s="5"/>
      <c r="H188" s="27"/>
      <c r="I188" s="28"/>
      <c r="J188" s="27"/>
    </row>
    <row r="189" spans="1:11" ht="21" customHeight="1" x14ac:dyDescent="0.25">
      <c r="A189" s="31" t="s">
        <v>161</v>
      </c>
      <c r="B189" s="32" t="s">
        <v>108</v>
      </c>
      <c r="C189" s="32"/>
      <c r="D189" s="32"/>
      <c r="E189" s="32"/>
      <c r="F189" s="32"/>
      <c r="G189" s="32"/>
      <c r="H189" s="27" t="s">
        <v>93</v>
      </c>
      <c r="I189" s="28" t="s">
        <v>23</v>
      </c>
      <c r="J189" s="27" t="s">
        <v>166</v>
      </c>
      <c r="K189" t="s">
        <v>181</v>
      </c>
    </row>
    <row r="190" spans="1:11" ht="30" customHeight="1" x14ac:dyDescent="0.25">
      <c r="A190" s="6"/>
      <c r="B190" s="4" t="s">
        <v>146</v>
      </c>
      <c r="C190" s="5" t="s">
        <v>26</v>
      </c>
      <c r="D190" s="18">
        <v>1</v>
      </c>
      <c r="E190" s="21" t="s">
        <v>176</v>
      </c>
      <c r="F190" s="22"/>
      <c r="G190" s="5" t="s">
        <v>28</v>
      </c>
      <c r="H190" s="27"/>
      <c r="I190" s="28"/>
      <c r="J190" s="27"/>
    </row>
    <row r="191" spans="1:11" ht="15" customHeight="1" x14ac:dyDescent="0.25">
      <c r="A191" s="17"/>
      <c r="B191" s="4" t="s">
        <v>49</v>
      </c>
      <c r="C191" s="5" t="s">
        <v>34</v>
      </c>
      <c r="D191" s="5">
        <v>1</v>
      </c>
      <c r="E191" s="21" t="s">
        <v>147</v>
      </c>
      <c r="F191" s="22"/>
      <c r="G191" s="5" t="s">
        <v>28</v>
      </c>
      <c r="H191" s="27"/>
      <c r="I191" s="28"/>
      <c r="J191" s="27"/>
    </row>
    <row r="192" spans="1:11" ht="15" customHeight="1" x14ac:dyDescent="0.25">
      <c r="A192" s="17"/>
      <c r="B192" s="4" t="s">
        <v>40</v>
      </c>
      <c r="C192" s="5" t="s">
        <v>34</v>
      </c>
      <c r="D192" s="5">
        <v>4</v>
      </c>
      <c r="E192" s="21"/>
      <c r="F192" s="22"/>
      <c r="G192" s="5"/>
      <c r="H192" s="27"/>
      <c r="I192" s="28"/>
      <c r="J192" s="27"/>
    </row>
    <row r="193" spans="1:11" x14ac:dyDescent="0.25">
      <c r="A193" s="17"/>
      <c r="B193" s="19" t="s">
        <v>43</v>
      </c>
      <c r="C193" s="5" t="s">
        <v>34</v>
      </c>
      <c r="D193" s="18">
        <v>1</v>
      </c>
      <c r="E193" s="23"/>
      <c r="F193" s="24"/>
      <c r="G193" s="5"/>
      <c r="H193" s="27"/>
      <c r="I193" s="28"/>
      <c r="J193" s="27"/>
    </row>
    <row r="194" spans="1:11" x14ac:dyDescent="0.25">
      <c r="A194" s="17"/>
      <c r="B194" s="19" t="s">
        <v>45</v>
      </c>
      <c r="C194" s="5" t="s">
        <v>34</v>
      </c>
      <c r="D194" s="18">
        <v>4</v>
      </c>
      <c r="E194" s="23"/>
      <c r="F194" s="24"/>
      <c r="G194" s="5"/>
      <c r="H194" s="27"/>
      <c r="I194" s="28"/>
      <c r="J194" s="27"/>
    </row>
    <row r="195" spans="1:11" ht="21" customHeight="1" x14ac:dyDescent="0.25">
      <c r="A195" s="31" t="s">
        <v>162</v>
      </c>
      <c r="B195" s="32" t="s">
        <v>108</v>
      </c>
      <c r="C195" s="32"/>
      <c r="D195" s="32"/>
      <c r="E195" s="32"/>
      <c r="F195" s="32"/>
      <c r="G195" s="32"/>
      <c r="H195" s="27" t="s">
        <v>93</v>
      </c>
      <c r="I195" s="28" t="s">
        <v>23</v>
      </c>
      <c r="J195" s="27" t="s">
        <v>165</v>
      </c>
      <c r="K195" t="s">
        <v>180</v>
      </c>
    </row>
    <row r="196" spans="1:11" ht="30" customHeight="1" x14ac:dyDescent="0.25">
      <c r="A196" s="6"/>
      <c r="B196" s="4" t="s">
        <v>95</v>
      </c>
      <c r="C196" s="5" t="s">
        <v>26</v>
      </c>
      <c r="D196" s="18">
        <v>1.5</v>
      </c>
      <c r="E196" s="21" t="s">
        <v>102</v>
      </c>
      <c r="F196" s="22"/>
      <c r="G196" s="5" t="s">
        <v>28</v>
      </c>
      <c r="H196" s="27"/>
      <c r="I196" s="28"/>
      <c r="J196" s="27"/>
    </row>
    <row r="197" spans="1:11" ht="15" customHeight="1" x14ac:dyDescent="0.25">
      <c r="A197" s="17"/>
      <c r="B197" s="4" t="s">
        <v>98</v>
      </c>
      <c r="C197" s="5" t="s">
        <v>34</v>
      </c>
      <c r="D197" s="5">
        <v>2</v>
      </c>
      <c r="E197" s="21"/>
      <c r="F197" s="22"/>
      <c r="G197" s="5"/>
      <c r="H197" s="27"/>
      <c r="I197" s="28"/>
      <c r="J197" s="27"/>
    </row>
    <row r="198" spans="1:11" x14ac:dyDescent="0.25">
      <c r="A198" s="17"/>
      <c r="B198" s="19" t="s">
        <v>99</v>
      </c>
      <c r="C198" s="5" t="s">
        <v>34</v>
      </c>
      <c r="D198" s="18">
        <v>1</v>
      </c>
      <c r="E198" s="23"/>
      <c r="F198" s="24"/>
      <c r="G198" s="5"/>
      <c r="H198" s="27"/>
      <c r="I198" s="28"/>
      <c r="J198" s="27"/>
    </row>
    <row r="199" spans="1:11" x14ac:dyDescent="0.25">
      <c r="A199" s="17"/>
      <c r="B199" s="19" t="s">
        <v>45</v>
      </c>
      <c r="C199" s="5" t="s">
        <v>34</v>
      </c>
      <c r="D199" s="18">
        <v>2</v>
      </c>
      <c r="E199" s="23"/>
      <c r="F199" s="24"/>
      <c r="G199" s="5"/>
      <c r="H199" s="27"/>
      <c r="I199" s="28"/>
      <c r="J199" s="27"/>
    </row>
    <row r="201" spans="1:11" ht="18.75" x14ac:dyDescent="0.3">
      <c r="B201" s="7" t="s">
        <v>115</v>
      </c>
      <c r="C201" s="8" t="s">
        <v>116</v>
      </c>
      <c r="D201" s="11"/>
    </row>
    <row r="202" spans="1:11" ht="18.75" x14ac:dyDescent="0.3">
      <c r="B202" s="20"/>
      <c r="C202" s="20"/>
      <c r="D202" s="11"/>
    </row>
    <row r="203" spans="1:11" ht="18.75" x14ac:dyDescent="0.3">
      <c r="B203" s="7"/>
      <c r="C203" s="7"/>
      <c r="D203" s="11"/>
    </row>
    <row r="204" spans="1:11" ht="18.75" x14ac:dyDescent="0.3">
      <c r="B204" s="7"/>
      <c r="C204" s="7"/>
      <c r="D204" s="11"/>
    </row>
    <row r="205" spans="1:11" ht="18.75" x14ac:dyDescent="0.3">
      <c r="B205" s="7"/>
      <c r="C205" s="7"/>
      <c r="D205" s="11"/>
    </row>
    <row r="206" spans="1:11" ht="18.75" x14ac:dyDescent="0.3">
      <c r="B206" s="7"/>
      <c r="C206" s="7"/>
      <c r="D206" s="11"/>
    </row>
    <row r="207" spans="1:11" ht="18.75" x14ac:dyDescent="0.3">
      <c r="B207" s="7"/>
      <c r="C207" s="7"/>
      <c r="D207" s="11"/>
    </row>
  </sheetData>
  <mergeCells count="261">
    <mergeCell ref="A195:G195"/>
    <mergeCell ref="H195:H199"/>
    <mergeCell ref="I195:I199"/>
    <mergeCell ref="J195:J199"/>
    <mergeCell ref="E196:F196"/>
    <mergeCell ref="E197:F197"/>
    <mergeCell ref="E198:F198"/>
    <mergeCell ref="E199:F199"/>
    <mergeCell ref="A189:G189"/>
    <mergeCell ref="H189:H194"/>
    <mergeCell ref="I189:I194"/>
    <mergeCell ref="J189:J194"/>
    <mergeCell ref="E190:F190"/>
    <mergeCell ref="E191:F191"/>
    <mergeCell ref="E192:F192"/>
    <mergeCell ref="E193:F193"/>
    <mergeCell ref="E194:F194"/>
    <mergeCell ref="A184:G184"/>
    <mergeCell ref="H184:H188"/>
    <mergeCell ref="I184:I188"/>
    <mergeCell ref="J184:J188"/>
    <mergeCell ref="E185:F185"/>
    <mergeCell ref="E186:F186"/>
    <mergeCell ref="E187:F187"/>
    <mergeCell ref="E188:F188"/>
    <mergeCell ref="A177:G177"/>
    <mergeCell ref="H177:H183"/>
    <mergeCell ref="I177:I183"/>
    <mergeCell ref="J177:J183"/>
    <mergeCell ref="E178:F178"/>
    <mergeCell ref="E179:F179"/>
    <mergeCell ref="E181:F181"/>
    <mergeCell ref="E182:F182"/>
    <mergeCell ref="E183:F183"/>
    <mergeCell ref="E157:F157"/>
    <mergeCell ref="A171:G171"/>
    <mergeCell ref="H171:H176"/>
    <mergeCell ref="I171:I176"/>
    <mergeCell ref="J171:J176"/>
    <mergeCell ref="E172:F172"/>
    <mergeCell ref="E173:F173"/>
    <mergeCell ref="E174:F174"/>
    <mergeCell ref="E175:F175"/>
    <mergeCell ref="E176:F176"/>
    <mergeCell ref="J121:J125"/>
    <mergeCell ref="E122:F122"/>
    <mergeCell ref="A165:G165"/>
    <mergeCell ref="H165:H170"/>
    <mergeCell ref="I165:I170"/>
    <mergeCell ref="J165:J170"/>
    <mergeCell ref="E166:F166"/>
    <mergeCell ref="E168:F168"/>
    <mergeCell ref="E169:F169"/>
    <mergeCell ref="E170:F170"/>
    <mergeCell ref="E167:F167"/>
    <mergeCell ref="A160:G160"/>
    <mergeCell ref="H160:H164"/>
    <mergeCell ref="I160:I164"/>
    <mergeCell ref="J160:J164"/>
    <mergeCell ref="E161:F161"/>
    <mergeCell ref="E162:F162"/>
    <mergeCell ref="E163:F163"/>
    <mergeCell ref="E164:F164"/>
    <mergeCell ref="A155:G155"/>
    <mergeCell ref="H155:H159"/>
    <mergeCell ref="I155:I159"/>
    <mergeCell ref="J155:J159"/>
    <mergeCell ref="E156:F156"/>
    <mergeCell ref="A66:G66"/>
    <mergeCell ref="H66:H75"/>
    <mergeCell ref="I66:I75"/>
    <mergeCell ref="J66:J75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A126:G126"/>
    <mergeCell ref="H126:H131"/>
    <mergeCell ref="I126:I131"/>
    <mergeCell ref="J126:J131"/>
    <mergeCell ref="E127:F127"/>
    <mergeCell ref="I132:I141"/>
    <mergeCell ref="J132:J141"/>
    <mergeCell ref="E133:F133"/>
    <mergeCell ref="E134:F134"/>
    <mergeCell ref="E135:F135"/>
    <mergeCell ref="E137:F137"/>
    <mergeCell ref="E138:F138"/>
    <mergeCell ref="E139:F139"/>
    <mergeCell ref="E140:F140"/>
    <mergeCell ref="E141:F141"/>
    <mergeCell ref="E136:F136"/>
    <mergeCell ref="E128:F128"/>
    <mergeCell ref="E129:F129"/>
    <mergeCell ref="E130:F130"/>
    <mergeCell ref="E131:F131"/>
    <mergeCell ref="A132:G132"/>
    <mergeCell ref="H132:H141"/>
    <mergeCell ref="E118:F118"/>
    <mergeCell ref="E119:F119"/>
    <mergeCell ref="E120:F120"/>
    <mergeCell ref="A121:G121"/>
    <mergeCell ref="H121:H125"/>
    <mergeCell ref="I121:I125"/>
    <mergeCell ref="E111:F111"/>
    <mergeCell ref="A112:G112"/>
    <mergeCell ref="H112:H120"/>
    <mergeCell ref="I112:I120"/>
    <mergeCell ref="E123:F123"/>
    <mergeCell ref="E124:F124"/>
    <mergeCell ref="E125:F125"/>
    <mergeCell ref="H97:H103"/>
    <mergeCell ref="I97:I103"/>
    <mergeCell ref="J97:J103"/>
    <mergeCell ref="E98:F98"/>
    <mergeCell ref="E99:F99"/>
    <mergeCell ref="E101:F101"/>
    <mergeCell ref="E102:F102"/>
    <mergeCell ref="E103:F103"/>
    <mergeCell ref="J112:J120"/>
    <mergeCell ref="E113:F113"/>
    <mergeCell ref="E114:F114"/>
    <mergeCell ref="E115:F115"/>
    <mergeCell ref="E116:F116"/>
    <mergeCell ref="E117:F117"/>
    <mergeCell ref="A104:G104"/>
    <mergeCell ref="H104:H111"/>
    <mergeCell ref="I104:I111"/>
    <mergeCell ref="J104:J111"/>
    <mergeCell ref="E105:F105"/>
    <mergeCell ref="E106:F106"/>
    <mergeCell ref="E107:F107"/>
    <mergeCell ref="E108:F108"/>
    <mergeCell ref="E109:F109"/>
    <mergeCell ref="E110:F110"/>
    <mergeCell ref="A76:G76"/>
    <mergeCell ref="A58:G58"/>
    <mergeCell ref="H58:H65"/>
    <mergeCell ref="I58:I65"/>
    <mergeCell ref="H76:H96"/>
    <mergeCell ref="I76:I96"/>
    <mergeCell ref="J76:J96"/>
    <mergeCell ref="E77:F77"/>
    <mergeCell ref="E78:F78"/>
    <mergeCell ref="E79:F79"/>
    <mergeCell ref="E80:F80"/>
    <mergeCell ref="E81:F81"/>
    <mergeCell ref="E82:F82"/>
    <mergeCell ref="E83:F83"/>
    <mergeCell ref="E91:F91"/>
    <mergeCell ref="E92:F92"/>
    <mergeCell ref="E93:F93"/>
    <mergeCell ref="E94:F94"/>
    <mergeCell ref="E95:F95"/>
    <mergeCell ref="E96:F96"/>
    <mergeCell ref="E84:F84"/>
    <mergeCell ref="E85:F85"/>
    <mergeCell ref="E86:F86"/>
    <mergeCell ref="E88:F88"/>
    <mergeCell ref="J58:J65"/>
    <mergeCell ref="E59:F59"/>
    <mergeCell ref="E60:F60"/>
    <mergeCell ref="E61:F61"/>
    <mergeCell ref="E62:F62"/>
    <mergeCell ref="B53:G53"/>
    <mergeCell ref="H53:H57"/>
    <mergeCell ref="I53:I57"/>
    <mergeCell ref="J53:J57"/>
    <mergeCell ref="E54:F54"/>
    <mergeCell ref="E55:F55"/>
    <mergeCell ref="E56:F56"/>
    <mergeCell ref="E57:F57"/>
    <mergeCell ref="E63:F63"/>
    <mergeCell ref="E64:F64"/>
    <mergeCell ref="E65:F65"/>
    <mergeCell ref="A46:G46"/>
    <mergeCell ref="H46:H52"/>
    <mergeCell ref="I46:I52"/>
    <mergeCell ref="J46:J52"/>
    <mergeCell ref="E47:F47"/>
    <mergeCell ref="E48:F48"/>
    <mergeCell ref="E49:F49"/>
    <mergeCell ref="E50:F50"/>
    <mergeCell ref="E51:F51"/>
    <mergeCell ref="E52:F52"/>
    <mergeCell ref="A40:G40"/>
    <mergeCell ref="H40:H45"/>
    <mergeCell ref="I40:I45"/>
    <mergeCell ref="J40:J45"/>
    <mergeCell ref="E41:F41"/>
    <mergeCell ref="E42:F42"/>
    <mergeCell ref="E43:F43"/>
    <mergeCell ref="E44:F44"/>
    <mergeCell ref="E45:F45"/>
    <mergeCell ref="B35:G35"/>
    <mergeCell ref="H35:H39"/>
    <mergeCell ref="I35:I39"/>
    <mergeCell ref="J35:J39"/>
    <mergeCell ref="E36:F36"/>
    <mergeCell ref="E37:F37"/>
    <mergeCell ref="E38:F38"/>
    <mergeCell ref="E39:F39"/>
    <mergeCell ref="A28:G28"/>
    <mergeCell ref="H28:H34"/>
    <mergeCell ref="I28:I34"/>
    <mergeCell ref="J28:J34"/>
    <mergeCell ref="E29:F29"/>
    <mergeCell ref="E30:F30"/>
    <mergeCell ref="E31:F31"/>
    <mergeCell ref="E32:F32"/>
    <mergeCell ref="E33:F33"/>
    <mergeCell ref="E34:F34"/>
    <mergeCell ref="J14:J27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B10:G10"/>
    <mergeCell ref="B11:G11"/>
    <mergeCell ref="E13:F13"/>
    <mergeCell ref="A14:G14"/>
    <mergeCell ref="H14:H27"/>
    <mergeCell ref="I14:I27"/>
    <mergeCell ref="E24:F24"/>
    <mergeCell ref="E25:F25"/>
    <mergeCell ref="E26:F26"/>
    <mergeCell ref="E27:F27"/>
    <mergeCell ref="E87:F87"/>
    <mergeCell ref="E100:F100"/>
    <mergeCell ref="E180:F180"/>
    <mergeCell ref="E158:F158"/>
    <mergeCell ref="E159:F159"/>
    <mergeCell ref="A142:G142"/>
    <mergeCell ref="H142:H154"/>
    <mergeCell ref="I142:I154"/>
    <mergeCell ref="J142:J154"/>
    <mergeCell ref="E143:F143"/>
    <mergeCell ref="E144:F144"/>
    <mergeCell ref="E145:F145"/>
    <mergeCell ref="E150:F150"/>
    <mergeCell ref="E151:F151"/>
    <mergeCell ref="E152:F152"/>
    <mergeCell ref="E153:F153"/>
    <mergeCell ref="E154:F154"/>
    <mergeCell ref="E146:F146"/>
    <mergeCell ref="E147:F147"/>
    <mergeCell ref="E148:F148"/>
    <mergeCell ref="E149:F149"/>
    <mergeCell ref="E89:F89"/>
    <mergeCell ref="E90:F90"/>
    <mergeCell ref="A97:G97"/>
  </mergeCells>
  <pageMargins left="0.39370078740157483" right="0.39370078740157483" top="0.39370078740157483" bottom="0.39370078740157483" header="0.31496062992125984" footer="0.31496062992125984"/>
  <pageSetup paperSize="9" scale="86" fitToHeight="0" orientation="landscape" r:id="rId1"/>
  <rowBreaks count="7" manualBreakCount="7">
    <brk id="34" max="6" man="1"/>
    <brk id="65" max="6" man="1"/>
    <brk id="96" max="6" man="1"/>
    <brk id="131" max="6" man="1"/>
    <brk id="161" max="6" man="1"/>
    <brk id="194" max="6" man="1"/>
    <brk id="20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ремонт</vt:lpstr>
      <vt:lpstr>'В ремонт'!Область_печати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 Кирилл Александрович</dc:creator>
  <cp:lastModifiedBy>Энергосервис-Тендер</cp:lastModifiedBy>
  <cp:lastPrinted>2025-02-13T03:47:57Z</cp:lastPrinted>
  <dcterms:created xsi:type="dcterms:W3CDTF">2025-02-07T09:57:11Z</dcterms:created>
  <dcterms:modified xsi:type="dcterms:W3CDTF">2025-03-18T07:17:53Z</dcterms:modified>
</cp:coreProperties>
</file>